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9" activeTab="11"/>
  </bookViews>
  <sheets>
    <sheet name="#listas#" sheetId="1" state="hidden" r:id="rId3"/>
    <sheet name="#insumo total#" sheetId="2" state="hidden" r:id="rId4"/>
    <sheet name="LIMPEZA" sheetId="3" state="hidden" r:id="rId5"/>
    <sheet name="AUXILIAR DE SAUDE BUCAL" sheetId="4" state="hidden" r:id="rId6"/>
    <sheet name="AUXILIAR DE COZINHA" sheetId="5" state="hidden" r:id="rId7"/>
    <sheet name="AJUDANTE-SERVENTE" sheetId="6" state="hidden" r:id="rId8"/>
    <sheet name="ENCANADOR" sheetId="7" state="hidden" r:id="rId9"/>
    <sheet name="ELETRICISTA" sheetId="8" state="hidden" r:id="rId10"/>
    <sheet name="JARDINEIRO" sheetId="9" state="hidden" r:id="rId11"/>
    <sheet name="RESUMO DA PROPOSTA" sheetId="10" state="visible" r:id="rId12"/>
    <sheet name="APOIO ADMINIST. - NIVEL I" sheetId="11" state="visible" r:id="rId13"/>
    <sheet name="APOIO ADMINIST. - NIVEL II" sheetId="12" state="visible" r:id="rId14"/>
    <sheet name="PEDREIRO" sheetId="13" state="hidden" r:id="rId15"/>
    <sheet name="PINTOR" sheetId="14" state="hidden" r:id="rId16"/>
    <sheet name="PISCINEIRO" sheetId="15" state="hidden" r:id="rId17"/>
    <sheet name="PORTEIRO" sheetId="16" state="hidden" r:id="rId18"/>
    <sheet name="TRABALHADOR RURAL" sheetId="17" state="hidden" r:id="rId19"/>
    <sheet name="TRATORISTA" sheetId="18" state="hidden" r:id="rId20"/>
  </sheets>
  <externalReferences>
    <externalReference r:id="rId21"/>
    <externalReference r:id="rId22"/>
  </externalReferences>
  <definedNames>
    <definedName function="false" hidden="false" localSheetId="5" name="_xlnm.Print_Area" vbProcedure="false">'AJUDANTE-SERVENTE'!$A$1:$F$155</definedName>
    <definedName function="false" hidden="false" localSheetId="10" name="_xlnm.Print_Area" vbProcedure="false">'APOIO ADMINIST. - NIVEL I'!$A$1:$L$166</definedName>
    <definedName function="false" hidden="false" localSheetId="11" name="_xlnm.Print_Area" vbProcedure="false">'APOIO ADMINIST. - NIVEL II'!$A$1:$L$166</definedName>
    <definedName function="false" hidden="false" localSheetId="4" name="_xlnm.Print_Area" vbProcedure="false">'AUXILIAR DE COZINHA'!$A$1:$F$156</definedName>
    <definedName function="false" hidden="false" localSheetId="3" name="_xlnm.Print_Area" vbProcedure="false">'AUXILIAR DE SAUDE BUCAL'!$A$1:$F$155</definedName>
    <definedName function="false" hidden="false" localSheetId="7" name="_xlnm.Print_Area" vbProcedure="false">ELETRICISTA!$A$1:$F$155</definedName>
    <definedName function="false" hidden="false" localSheetId="6" name="_xlnm.Print_Area" vbProcedure="false">ENCANADOR!$A$1:$F$155</definedName>
    <definedName function="false" hidden="false" localSheetId="8" name="_xlnm.Print_Area" vbProcedure="false">JARDINEIRO!$A$1:$F$155</definedName>
    <definedName function="false" hidden="false" localSheetId="2" name="_xlnm.Print_Area" vbProcedure="false">LIMPEZA!$A$1:$S$300</definedName>
    <definedName function="false" hidden="false" localSheetId="12" name="_xlnm.Print_Area" vbProcedure="false">PEDREIRO!$A$1:$F$155</definedName>
    <definedName function="false" hidden="false" localSheetId="13" name="_xlnm.Print_Area" vbProcedure="false">PINTOR!$A$1:$F$155</definedName>
    <definedName function="false" hidden="false" localSheetId="14" name="_xlnm.Print_Area" vbProcedure="false">PISCINEIRO!$A$1:$F$157</definedName>
    <definedName function="false" hidden="false" localSheetId="15" name="_xlnm.Print_Area" vbProcedure="false">PORTEIRO!$A$1:$F$157</definedName>
    <definedName function="false" hidden="false" localSheetId="9" name="_xlnm.Print_Area" vbProcedure="false">'RESUMO DA PROPOSTA'!$A$1:$H$51</definedName>
    <definedName function="false" hidden="false" localSheetId="16" name="_xlnm.Print_Area" vbProcedure="false">'TRABALHADOR RURAL'!$A$1:$F$155</definedName>
    <definedName function="false" hidden="false" localSheetId="17" name="_xlnm.Print_Area" vbProcedure="false">TRATORISTA!$A$1:$F$155</definedName>
    <definedName function="false" hidden="false" name="tab_campi" vbProcedure="false">'#listas#'!$E$1:$F$22</definedName>
    <definedName function="false" hidden="false" name="tab_dados" vbProcedure="false">#REF!</definedName>
    <definedName function="false" hidden="false" name="tab_equipamentos" vbProcedure="false">'#insumo total#'!$B$7:$W$9</definedName>
    <definedName function="false" hidden="false" name="tab_materiais" vbProcedure="false">'#insumo total#'!$B$2:$W$4</definedName>
    <definedName function="false" hidden="false" name="tab_periodo" vbProcedure="false">'#listas#'!$B$2:$C$6</definedName>
    <definedName function="false" hidden="false" localSheetId="3" name="tab_dados" vbProcedure="false">#REF!</definedName>
    <definedName function="false" hidden="false" localSheetId="4" name="tab_dados" vbProcedure="false">#REF!</definedName>
    <definedName function="false" hidden="false" localSheetId="5" name="tab_dados" vbProcedure="false">#REF!</definedName>
    <definedName function="false" hidden="false" localSheetId="6" name="tab_dados" vbProcedure="false">#REF!</definedName>
    <definedName function="false" hidden="false" localSheetId="7" name="tab_dados" vbProcedure="false">#REF!</definedName>
    <definedName function="false" hidden="false" localSheetId="8" name="tab_dados" vbProcedure="false">#REF!</definedName>
    <definedName function="false" hidden="false" localSheetId="9" name="tab_dados" vbProcedure="false">#REF!</definedName>
    <definedName function="false" hidden="false" localSheetId="10" name="tab_dados" vbProcedure="false">#REF!</definedName>
    <definedName function="false" hidden="false" localSheetId="11" name="tab_dados" vbProcedure="false">#REF!</definedName>
    <definedName function="false" hidden="false" localSheetId="12" name="tab_dados" vbProcedure="false">#REF!</definedName>
    <definedName function="false" hidden="false" localSheetId="13" name="tab_dados" vbProcedure="false">#REF!</definedName>
    <definedName function="false" hidden="false" localSheetId="14" name="tab_dados" vbProcedure="false">#REF!</definedName>
    <definedName function="false" hidden="false" localSheetId="15" name="tab_dados" vbProcedure="false">#REF!</definedName>
    <definedName function="false" hidden="false" localSheetId="16" name="tab_dados" vbProcedure="false">#REF!</definedName>
    <definedName function="false" hidden="false" localSheetId="17" name="tab_dado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<sst xmlns="http://schemas.openxmlformats.org/spreadsheetml/2006/main" count="4210" uniqueCount="444">
  <si>
    <t xml:space="preserve">Período</t>
  </si>
  <si>
    <t xml:space="preserve">múltiplo</t>
  </si>
  <si>
    <t xml:space="preserve">APODI</t>
  </si>
  <si>
    <t xml:space="preserve">AP</t>
  </si>
  <si>
    <t xml:space="preserve">SIM</t>
  </si>
  <si>
    <t xml:space="preserve">Bienal</t>
  </si>
  <si>
    <t xml:space="preserve">CAICÓ</t>
  </si>
  <si>
    <t xml:space="preserve">CA</t>
  </si>
  <si>
    <t xml:space="preserve">NÃO</t>
  </si>
  <si>
    <t xml:space="preserve">Anual</t>
  </si>
  <si>
    <t xml:space="preserve">CANGUARETAMA</t>
  </si>
  <si>
    <t xml:space="preserve">CANG</t>
  </si>
  <si>
    <t xml:space="preserve">Semestral</t>
  </si>
  <si>
    <t xml:space="preserve">CEARÁ-MIRIM</t>
  </si>
  <si>
    <t xml:space="preserve">CM</t>
  </si>
  <si>
    <t xml:space="preserve">Trimestral</t>
  </si>
  <si>
    <t xml:space="preserve">CURRAIS NOVOS</t>
  </si>
  <si>
    <t xml:space="preserve">CN</t>
  </si>
  <si>
    <t xml:space="preserve">Mensal</t>
  </si>
  <si>
    <t xml:space="preserve">EDUCAÇÃO À DISTÂNCIA</t>
  </si>
  <si>
    <t xml:space="preserve">EaD</t>
  </si>
  <si>
    <t xml:space="preserve">IPANGUAÇU</t>
  </si>
  <si>
    <t xml:space="preserve">IP</t>
  </si>
  <si>
    <t xml:space="preserve">JOÃO CÂMARA</t>
  </si>
  <si>
    <t xml:space="preserve">JC</t>
  </si>
  <si>
    <t xml:space="preserve">LAJES</t>
  </si>
  <si>
    <t xml:space="preserve">LJ</t>
  </si>
  <si>
    <t xml:space="preserve">MACAU</t>
  </si>
  <si>
    <t xml:space="preserve">MC</t>
  </si>
  <si>
    <t xml:space="preserve">MOSSORÓ</t>
  </si>
  <si>
    <t xml:space="preserve">MO</t>
  </si>
  <si>
    <t xml:space="preserve">NATAL CENTRAL</t>
  </si>
  <si>
    <t xml:space="preserve">CNAT</t>
  </si>
  <si>
    <t xml:space="preserve">NATAL CIDADE ALTA</t>
  </si>
  <si>
    <t xml:space="preserve">CALT</t>
  </si>
  <si>
    <t xml:space="preserve">NATAL ZONA NORTE</t>
  </si>
  <si>
    <t xml:space="preserve">ZN</t>
  </si>
  <si>
    <t xml:space="preserve">NOVA CRUZ</t>
  </si>
  <si>
    <t xml:space="preserve">NC</t>
  </si>
  <si>
    <t xml:space="preserve">PARELHAS</t>
  </si>
  <si>
    <t xml:space="preserve">PAAS</t>
  </si>
  <si>
    <t xml:space="preserve">PARNAMIRIM</t>
  </si>
  <si>
    <t xml:space="preserve">PAR</t>
  </si>
  <si>
    <t xml:space="preserve">PAU DOS FERROS</t>
  </si>
  <si>
    <t xml:space="preserve">PF</t>
  </si>
  <si>
    <t xml:space="preserve">REITORIA</t>
  </si>
  <si>
    <t xml:space="preserve">RE</t>
  </si>
  <si>
    <t xml:space="preserve">SANTA CRUZ</t>
  </si>
  <si>
    <t xml:space="preserve">SC</t>
  </si>
  <si>
    <t xml:space="preserve">SÃO GONÇALO DO AMARANTE</t>
  </si>
  <si>
    <t xml:space="preserve">SGA</t>
  </si>
  <si>
    <t xml:space="preserve">SÃO PAULO DO POTENGI</t>
  </si>
  <si>
    <t xml:space="preserve">SPP</t>
  </si>
  <si>
    <t xml:space="preserve">MATERIAL</t>
  </si>
  <si>
    <t xml:space="preserve">EQUIPAMENTO</t>
  </si>
  <si>
    <t xml:space="preserve">CAMPUS</t>
  </si>
  <si>
    <t xml:space="preserve">SIGLA</t>
  </si>
  <si>
    <t xml:space="preserve">REPACTUAÇÃO 2018</t>
  </si>
  <si>
    <t xml:space="preserve">ANEXO II - C</t>
  </si>
  <si>
    <t xml:space="preserve">Planilha de Custos e Formação de Preços</t>
  </si>
  <si>
    <t xml:space="preserve">COMPLEMENTO DOS SERVIÇOS DE LIMPEZA E CONSERVAÇÃO</t>
  </si>
  <si>
    <t xml:space="preserve">Processo</t>
  </si>
  <si>
    <t xml:space="preserve">Licitação</t>
  </si>
  <si>
    <t xml:space="preserve">I - PREÇO MENSAL UNITÁRIO POR M²</t>
  </si>
  <si>
    <t xml:space="preserve">Data</t>
  </si>
  <si>
    <t xml:space="preserve">Horário</t>
  </si>
  <si>
    <t xml:space="preserve">DADOS DO PROPONENTE</t>
  </si>
  <si>
    <t xml:space="preserve">AREA INTERNA</t>
  </si>
  <si>
    <t xml:space="preserve">Razão Social</t>
  </si>
  <si>
    <t xml:space="preserve">CNPJ</t>
  </si>
  <si>
    <t xml:space="preserve">MÃO-DE-OBRA</t>
  </si>
  <si>
    <t xml:space="preserve">(1)</t>
  </si>
  <si>
    <t xml:space="preserve">(2)</t>
  </si>
  <si>
    <t xml:space="preserve">( 1 X 2 )</t>
  </si>
  <si>
    <t xml:space="preserve">DISCRIMINAÇÃO DO SERVIÇO</t>
  </si>
  <si>
    <t xml:space="preserve">PRODUTIVIDADE</t>
  </si>
  <si>
    <t xml:space="preserve">PREÇO HOMEM</t>
  </si>
  <si>
    <t xml:space="preserve">SUBTOTAL</t>
  </si>
  <si>
    <t xml:space="preserve">A</t>
  </si>
  <si>
    <t xml:space="preserve">Data de Apresentação da Proposta (dia/mês/ano)</t>
  </si>
  <si>
    <t xml:space="preserve">(1/M²)</t>
  </si>
  <si>
    <t xml:space="preserve">/MÊS (R$)</t>
  </si>
  <si>
    <t xml:space="preserve">(R$/M²)</t>
  </si>
  <si>
    <t xml:space="preserve">B</t>
  </si>
  <si>
    <t xml:space="preserve">Município/UF</t>
  </si>
  <si>
    <t xml:space="preserve">IPANGUAÇU/RN</t>
  </si>
  <si>
    <t xml:space="preserve">Encarregado</t>
  </si>
  <si>
    <t xml:space="preserve">C</t>
  </si>
  <si>
    <t xml:space="preserve">Ano Acordo, Convenção ou Sentença Normativa em Dissíso Coletivo</t>
  </si>
  <si>
    <t xml:space="preserve">RN000112/2018</t>
  </si>
  <si>
    <t xml:space="preserve">X</t>
  </si>
  <si>
    <t xml:space="preserve">D</t>
  </si>
  <si>
    <t xml:space="preserve">N° de meses de execução contratual</t>
  </si>
  <si>
    <t xml:space="preserve">ASG</t>
  </si>
  <si>
    <t xml:space="preserve">IDENTIFICAÇÃO DO SERVIÇO</t>
  </si>
  <si>
    <t xml:space="preserve">Tipo de Serviço</t>
  </si>
  <si>
    <t xml:space="preserve">Unidade de Medida</t>
  </si>
  <si>
    <t xml:space="preserve">Qtd Total a Contratar </t>
  </si>
  <si>
    <t xml:space="preserve">TOTAL</t>
  </si>
  <si>
    <t xml:space="preserve">AUXILIAR DE SERVIÇOS GERAIS</t>
  </si>
  <si>
    <t xml:space="preserve">Homem</t>
  </si>
  <si>
    <t xml:space="preserve">AREA EXTERNA</t>
  </si>
  <si>
    <t xml:space="preserve">MÃO-DE-OBRA VINCULADA À EXECUÇÃO CONTRATUAL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</si>
  <si>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</si>
  <si>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</si>
  <si>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Salário Normativo da Categoria Profissional (R$)</t>
  </si>
  <si>
    <t xml:space="preserve">Categoria profissional (vinculada à execução contratual)</t>
  </si>
  <si>
    <t xml:space="preserve">Data base da categoria (dia/mês/ano)</t>
  </si>
  <si>
    <t xml:space="preserve">Nota</t>
  </si>
  <si>
    <t xml:space="preserve">Deverá ser elaborado um quadro para cada tipo de serviço.</t>
  </si>
  <si>
    <t xml:space="preserve">MÓDULO 1</t>
  </si>
  <si>
    <t xml:space="preserve">COMPOSIÇÃO DA REMUNERAÇÃO</t>
  </si>
  <si>
    <t xml:space="preserve">ESQUADRIA EXTERNA - FACE INTERNA/EXTERNA</t>
  </si>
  <si>
    <t xml:space="preserve">Composição da Remuneração</t>
  </si>
  <si>
    <t xml:space="preserve">Valor (R$)</t>
  </si>
  <si>
    <t xml:space="preserve"> (3)</t>
  </si>
  <si>
    <t xml:space="preserve"> (4)</t>
  </si>
  <si>
    <t xml:space="preserve">(5)</t>
  </si>
  <si>
    <t xml:space="preserve">( 4 X 5 )</t>
  </si>
  <si>
    <t xml:space="preserve">Salário Base</t>
  </si>
  <si>
    <t xml:space="preserve">FREQUÊNCIA</t>
  </si>
  <si>
    <t xml:space="preserve">JORNADA DE TRABALHO</t>
  </si>
  <si>
    <t xml:space="preserve">( 1 X 2 X 3 )</t>
  </si>
  <si>
    <t xml:space="preserve">Adicional de Periculosidade</t>
  </si>
  <si>
    <t xml:space="preserve">NO MÊS (HORAS)</t>
  </si>
  <si>
    <t xml:space="preserve">Ki</t>
  </si>
  <si>
    <t xml:space="preserve">Adicional de Insalubridade</t>
  </si>
  <si>
    <t xml:space="preserve">1/191,40</t>
  </si>
  <si>
    <t xml:space="preserve">Adicional Noturno</t>
  </si>
  <si>
    <t xml:space="preserve">E</t>
  </si>
  <si>
    <t xml:space="preserve">Hora Noturna Adicional</t>
  </si>
  <si>
    <t xml:space="preserve">F</t>
  </si>
  <si>
    <t xml:space="preserve">Adicional de Hora Extra</t>
  </si>
  <si>
    <t xml:space="preserve">G</t>
  </si>
  <si>
    <t xml:space="preserve">Intervalo Intrajornada</t>
  </si>
  <si>
    <t xml:space="preserve">H</t>
  </si>
  <si>
    <t xml:space="preserve">Outros (Especificar)</t>
  </si>
  <si>
    <t xml:space="preserve">Total da Remuneração</t>
  </si>
  <si>
    <t xml:space="preserve">II - VALOR MENSAL DOS SERVIÇOS</t>
  </si>
  <si>
    <t xml:space="preserve">TIPO DE ÁREA</t>
  </si>
  <si>
    <t xml:space="preserve">PREÇO MENSAL</t>
  </si>
  <si>
    <t xml:space="preserve">ÁREA</t>
  </si>
  <si>
    <t xml:space="preserve">MÓDULO 2</t>
  </si>
  <si>
    <t xml:space="preserve">BENEFÍCIOS MENSAIS E DIÁRIOS</t>
  </si>
  <si>
    <t xml:space="preserve">UNITÁRIO (R$/M²)</t>
  </si>
  <si>
    <t xml:space="preserve">(M²)</t>
  </si>
  <si>
    <t xml:space="preserve">(R$)</t>
  </si>
  <si>
    <t xml:space="preserve">Benefícios Mensais e Diários</t>
  </si>
  <si>
    <t xml:space="preserve">AREA INTERNA (pisos frios e laboratórios)</t>
  </si>
  <si>
    <t xml:space="preserve">Transporte(R$2*2*26)-(0,06*SALARIO)</t>
  </si>
  <si>
    <t xml:space="preserve">ÁREAS EXTERNAS</t>
  </si>
  <si>
    <t xml:space="preserve">Auxilio Alimentação (Vales, Cesta Básica, etc.)</t>
  </si>
  <si>
    <t xml:space="preserve">ESQUADRIAS EXTERNAS E EXTERNAS</t>
  </si>
  <si>
    <t xml:space="preserve">Assistência Médica e Familiar</t>
  </si>
  <si>
    <t xml:space="preserve">Auxilio Creche</t>
  </si>
  <si>
    <t xml:space="preserve">Seguro de Vida, Invalidez e Funeral</t>
  </si>
  <si>
    <t xml:space="preserve">VALOR GLOBAL DA PROPOSTA</t>
  </si>
  <si>
    <t xml:space="preserve">N° de meses do contrato</t>
  </si>
  <si>
    <t xml:space="preserve">VALOR (R$)</t>
  </si>
  <si>
    <t xml:space="preserve">Outros (PGM) </t>
  </si>
  <si>
    <t xml:space="preserve">Total dos Benefícios Mensais e Diários</t>
  </si>
  <si>
    <r>
      <rPr>
        <b val="true"/>
        <sz val="11"/>
        <color rgb="FF000000"/>
        <rFont val="Calibri"/>
        <family val="2"/>
        <charset val="1"/>
      </rPr>
      <t xml:space="preserve">VALOR TOTAL </t>
    </r>
    <r>
      <rPr>
        <sz val="11"/>
        <color rgb="FF000000"/>
        <rFont val="Calibri"/>
        <family val="2"/>
        <charset val="1"/>
      </rPr>
      <t xml:space="preserve">(Valor Mensal do Serviço x n° de meses do contrato)</t>
    </r>
  </si>
  <si>
    <t xml:space="preserve">Nota (1)</t>
  </si>
  <si>
    <t xml:space="preserve">O valor informado deverá ser o custo real do insumo (descontado o valor eventualmente pago pelo empregado</t>
  </si>
  <si>
    <t xml:space="preserve">Nota (2)</t>
  </si>
  <si>
    <t xml:space="preserve">Quanto ao auxílio alimentação, o Programa de Alimentação do Trabalhador (PAT) prevê desconto máximo de 20% do valor de face do Vale (Decretos nºs 5/91 e 349/91). A Cesta Básica (CB) poderá ser considerada benefício desde que decorra de acordo coletivo e/ou faça parte do Plano de Alimentação do Trabalhador instituído pelo empregador. Tanto o PAT quanto a CB podem ter ou não desconto do seu valor de face, o que dependerá da convenção ou acordo coletivo de trabalho.Para o cálculo estimativo desta planilha foi considerado nenhum desconto. Cabe à empresa informar em sua proposta se há previsão, segundo a CCT, de desconto para o caso real.</t>
  </si>
  <si>
    <r>
      <rPr>
        <b val="true"/>
        <sz val="11"/>
        <color rgb="FF000000"/>
        <rFont val="Calibri"/>
        <family val="2"/>
        <charset val="1"/>
      </rPr>
      <t xml:space="preserve">VALOR ANUAL</t>
    </r>
    <r>
      <rPr>
        <sz val="11"/>
        <color rgb="FF000000"/>
        <rFont val="Calibri"/>
        <family val="2"/>
        <charset val="1"/>
      </rPr>
      <t xml:space="preserve"> (Valor Mensal do Serviço x 12 meses)</t>
    </r>
  </si>
  <si>
    <t xml:space="preserve">MÓDULO 3</t>
  </si>
  <si>
    <t xml:space="preserve">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</si>
  <si>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</si>
  <si>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</si>
  <si>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</si>
  <si>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</si>
  <si>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Outros (Depreciação de Equipamentos - 20% ao ano) ["C"*-80%)</t>
  </si>
  <si>
    <t xml:space="preserve">Total dos Insumos Diversos</t>
  </si>
  <si>
    <t xml:space="preserve">Valores mensais divididos pelo número de serventes</t>
  </si>
  <si>
    <t xml:space="preserve">MÓDULO 4</t>
  </si>
  <si>
    <t xml:space="preserve">ENCARGOS SOCIAIS E TRABALHISTAS</t>
  </si>
  <si>
    <t xml:space="preserve">Submódulo 4.1</t>
  </si>
  <si>
    <t xml:space="preserve">Encargos Previdenciários e FGTS</t>
  </si>
  <si>
    <t xml:space="preserve">4.1</t>
  </si>
  <si>
    <t xml:space="preserve">%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</si>
  <si>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</si>
  <si>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</si>
  <si>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</si>
  <si>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</si>
  <si>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</si>
  <si>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</si>
  <si>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de Trabalho (informar RAT da empresa)</t>
  </si>
  <si>
    <t xml:space="preserve">SEBRAE</t>
  </si>
  <si>
    <t xml:space="preserve">Total</t>
  </si>
  <si>
    <t xml:space="preserve">Os percentuais dos Encargos Previdenciários e FGTS são aqueles estabelecidos pela legislação vigente.</t>
  </si>
  <si>
    <t xml:space="preserve">Percentuais incidentes sobre a remuneração.</t>
  </si>
  <si>
    <t xml:space="preserve">Submódulo 4.2</t>
  </si>
  <si>
    <t xml:space="preserve">13° Salário e Adicional de Férias</t>
  </si>
  <si>
    <t xml:space="preserve">4.2</t>
  </si>
  <si>
    <t xml:space="preserve">13º (décimo-terceiro) salário</t>
  </si>
  <si>
    <t xml:space="preserve">13° Salário</t>
  </si>
  <si>
    <t xml:space="preserve">Adicional de Férias</t>
  </si>
  <si>
    <t xml:space="preserve">Subtotal</t>
  </si>
  <si>
    <t xml:space="preserve">Incidência do Submódulo 4.1 sobre 13° salário e Adicional de Férias</t>
  </si>
  <si>
    <t xml:space="preserve">Submódulo 4.3</t>
  </si>
  <si>
    <t xml:space="preserve">Afastamento Maternidade</t>
  </si>
  <si>
    <t xml:space="preserve">4.3</t>
  </si>
  <si>
    <t xml:space="preserve">Incidência do Submódulo 4.1 sobre Afastamento Maternidade</t>
  </si>
  <si>
    <t xml:space="preserve">Submódulo 4.4</t>
  </si>
  <si>
    <t xml:space="preserve">Provisão para Rescisão</t>
  </si>
  <si>
    <t xml:space="preserve">4.4</t>
  </si>
  <si>
    <t xml:space="preserve">Aviso Prévio Indenizado</t>
  </si>
  <si>
    <t xml:space="preserve">Incidência do FGTS sobre Aviso Prévio Indenizado</t>
  </si>
  <si>
    <t xml:space="preserve">Multa do FGTS sobre Aviso Prévio Indenizado</t>
  </si>
  <si>
    <t xml:space="preserve">Aviso Prévio Trabalhado</t>
  </si>
  <si>
    <t xml:space="preserve">Incidência do Submódulos 4.1 sobre Aviso Prévio Trabalhado</t>
  </si>
  <si>
    <t xml:space="preserve">Multa FGTS sobre Aviso Prévio Trabalhado</t>
  </si>
  <si>
    <t xml:space="preserve">Retificado o item B do Submódulo  4.4 -  Provisão para Rescisão publicado no Diário Oficial da União n° 63, Seção I, página 92, em 1° de abril de 2011.</t>
  </si>
  <si>
    <t xml:space="preserve">O campo aviso  prévio  trabalhado (D) será zerado após o primeiro ano de vigência do contrato, caso o mesmo seja renovado.</t>
  </si>
  <si>
    <t xml:space="preserve">Submódulo 4.5</t>
  </si>
  <si>
    <t xml:space="preserve">Custo de Reposição do Profissional Ausente</t>
  </si>
  <si>
    <t xml:space="preserve">4.5</t>
  </si>
  <si>
    <t xml:space="preserve">Composição do Custo de Reposição de Profissional Ausente</t>
  </si>
  <si>
    <t xml:space="preserve">Férias e terço constitucional de 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</si>
  <si>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</si>
  <si>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</si>
  <si>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</si>
  <si>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de Trabalho</t>
  </si>
  <si>
    <t xml:space="preserve">Incidência do Submódulo 4.1 sobre o Custo de Reposição</t>
  </si>
  <si>
    <t xml:space="preserve">Quadro Resumo - Módulo 4</t>
  </si>
  <si>
    <t xml:space="preserve">Encargos Sociais e Trabalhistas</t>
  </si>
  <si>
    <t xml:space="preserve">Módulo 4 - Encargos Sociais e Trabalhistas</t>
  </si>
  <si>
    <t xml:space="preserve">4.6</t>
  </si>
  <si>
    <t xml:space="preserve">MÓDULO 5</t>
  </si>
  <si>
    <t xml:space="preserve">CUSTOS INDIRETOS, TRIBUTOS E LUCRO</t>
  </si>
  <si>
    <t xml:space="preserve">Custos Indiretos, Tributos e Lucro</t>
  </si>
  <si>
    <t xml:space="preserve">Custos Indiretos </t>
  </si>
  <si>
    <t xml:space="preserve">Lucro</t>
  </si>
  <si>
    <t xml:space="preserve">Total dos Custos Indiretos e Lucro</t>
  </si>
  <si>
    <t xml:space="preserve">Tributos</t>
  </si>
  <si>
    <t xml:space="preserve">B.1 - Tributos Federais (Especificar)</t>
  </si>
  <si>
    <t xml:space="preserve">COFINS</t>
  </si>
  <si>
    <t xml:space="preserve">PIS</t>
  </si>
  <si>
    <t xml:space="preserve">B.2- Tributos Municipais (Especificar)</t>
  </si>
  <si>
    <t xml:space="preserve">ISS</t>
  </si>
  <si>
    <t xml:space="preserve">B.3- Outros Tributos (Especificar</t>
  </si>
  <si>
    <t xml:space="preserve">Total dos Tributos</t>
  </si>
  <si>
    <t xml:space="preserve">Custos Indiretos, Tributos e Lucro por empregado.</t>
  </si>
  <si>
    <t xml:space="preserve">O valor referente a tributos é obtido aplicando-se o percentual sobre o valor do faturamento.</t>
  </si>
  <si>
    <t xml:space="preserve">Nota (3)</t>
  </si>
  <si>
    <t xml:space="preserve">A alíquota dos Tributos municipais deve ser informada de acordo com a legislação do do município onde será prestado o serviço</t>
  </si>
  <si>
    <t xml:space="preserve">QUADRO-RESUMO DO CUSTO POR EMPREGADO</t>
  </si>
  <si>
    <t xml:space="preserve">Mão-de-obra vinculada à execução contratual (valor por empregado)</t>
  </si>
  <si>
    <t xml:space="preserve">R$</t>
  </si>
  <si>
    <t xml:space="preserve">Módulo 1 - Composição da Remuneração</t>
  </si>
  <si>
    <t xml:space="preserve">Módulo 2 - Benefícios Mensais e Diários</t>
  </si>
  <si>
    <t xml:space="preserve">Módulo 3 - Insumos Diverso (Uniformes, Materiais, Equipamentos e Outros)</t>
  </si>
  <si>
    <t xml:space="preserve">Subtotal (A+B+C+D)</t>
  </si>
  <si>
    <t xml:space="preserve">Módulo 5 - Custos Indiretos, Tributos e Lucro</t>
  </si>
  <si>
    <t xml:space="preserve">Valor Total por Empregado (R$)</t>
  </si>
  <si>
    <t xml:space="preserve">################################################################################################################</t>
  </si>
  <si>
    <t xml:space="preserve">ENCARREGADO</t>
  </si>
  <si>
    <t xml:space="preserve">Transporte</t>
  </si>
  <si>
    <t xml:space="preserve">Outros (especificar)</t>
  </si>
  <si>
    <t xml:space="preserve">Outros</t>
  </si>
  <si>
    <t xml:space="preserve">Valores mensais por empregado</t>
  </si>
  <si>
    <t xml:space="preserve">Seguro Acidente de Trabalho (Incluir RAT)</t>
  </si>
  <si>
    <t xml:space="preserve">A alíquota dos Tributos municipais deve ser informada de acordo com a legislação do do município onde será prestado o serviç.</t>
  </si>
  <si>
    <t xml:space="preserve">Natal/RN</t>
  </si>
  <si>
    <t xml:space="preserve">AUXILIAR DE SAUDE BUCAL</t>
  </si>
  <si>
    <t xml:space="preserve">Outros (PGM)</t>
  </si>
  <si>
    <r>
      <rPr>
        <b val="true"/>
        <sz val="11"/>
        <rFont val="Calibri"/>
        <family val="2"/>
        <charset val="1"/>
      </rPr>
      <t xml:space="preserve">VALOR ANUAL </t>
    </r>
    <r>
      <rPr>
        <sz val="11"/>
        <rFont val="Calibri"/>
        <family val="2"/>
        <charset val="1"/>
      </rPr>
      <t xml:space="preserve">(Valor Mensal do Serviço x 12 meses)</t>
    </r>
  </si>
  <si>
    <t xml:space="preserve">RN000103/2017</t>
  </si>
  <si>
    <t xml:space="preserve">AUXILIAR DE COZINHA</t>
  </si>
  <si>
    <t xml:space="preserve">Contribução social (cláusula 12ª)</t>
  </si>
  <si>
    <t xml:space="preserve">Valor Total Mensal (R$)</t>
  </si>
  <si>
    <t xml:space="preserve">Ipanguaçu/RN</t>
  </si>
  <si>
    <t xml:space="preserve">AJUDANTE/SERVENTE</t>
  </si>
  <si>
    <t xml:space="preserve">BOMBEIRO HIDRAULICO/ENCANADOR</t>
  </si>
  <si>
    <t xml:space="preserve">ELETRICISTA</t>
  </si>
  <si>
    <t xml:space="preserve">RN000112/2018 SINDLIMP</t>
  </si>
  <si>
    <t xml:space="preserve">JARDINEIRO</t>
  </si>
  <si>
    <t xml:space="preserve">Assistência Médica e Familiar (cobertura social) </t>
  </si>
  <si>
    <t xml:space="preserve">Beneficio Social Familiar</t>
  </si>
  <si>
    <t xml:space="preserve">PROPOSTA </t>
  </si>
  <si>
    <t xml:space="preserve">AO</t>
  </si>
  <si>
    <t xml:space="preserve">MINISTÉRIO DO DESENVOLVIMENTO REGIONAL</t>
  </si>
  <si>
    <t xml:space="preserve">DEPARTAMENTO NACIONAL DE OBRAS CONTRA AS SECAS</t>
  </si>
  <si>
    <t xml:space="preserve">SERVIÇO DE ATIVIDADES GERAIS</t>
  </si>
  <si>
    <t xml:space="preserve">IDENTIFICAÇÃO DO PROPONENTE:</t>
  </si>
  <si>
    <t xml:space="preserve">Data de Abertura: </t>
  </si>
  <si>
    <r>
      <rPr>
        <b val="true"/>
        <sz val="11"/>
        <rFont val="Calibri"/>
        <family val="2"/>
        <charset val="1"/>
      </rPr>
      <t xml:space="preserve">Razão Social da Empresa</t>
    </r>
    <r>
      <rPr>
        <sz val="11"/>
        <rFont val="Calibri"/>
        <family val="2"/>
        <charset val="1"/>
      </rPr>
      <t xml:space="preserve">: SERVAL SERVIÇOS DE LIMPEZA LTDA</t>
    </r>
  </si>
  <si>
    <r>
      <rPr>
        <b val="true"/>
        <sz val="11"/>
        <rFont val="Calibri"/>
        <family val="2"/>
        <charset val="1"/>
      </rPr>
      <t xml:space="preserve">CNPJ</t>
    </r>
    <r>
      <rPr>
        <sz val="11"/>
        <rFont val="Calibri"/>
        <family val="2"/>
        <charset val="1"/>
      </rPr>
      <t xml:space="preserve">: 07.360.290./0001-23    </t>
    </r>
    <r>
      <rPr>
        <b val="true"/>
        <sz val="11"/>
        <rFont val="Calibri"/>
        <family val="2"/>
        <charset val="1"/>
      </rPr>
      <t xml:space="preserve">Insc. Mun.:</t>
    </r>
    <r>
      <rPr>
        <sz val="11"/>
        <rFont val="Calibri"/>
        <family val="2"/>
        <charset val="1"/>
      </rPr>
      <t xml:space="preserve">  37453-9     </t>
    </r>
    <r>
      <rPr>
        <b val="true"/>
        <sz val="11"/>
        <rFont val="Calibri"/>
        <family val="2"/>
        <charset val="1"/>
      </rPr>
      <t xml:space="preserve">   Insc. Estadual:</t>
    </r>
    <r>
      <rPr>
        <sz val="11"/>
        <rFont val="Calibri"/>
        <family val="2"/>
        <charset val="1"/>
      </rPr>
      <t xml:space="preserve">  06.164111-1      </t>
    </r>
    <r>
      <rPr>
        <b val="true"/>
        <sz val="11"/>
        <rFont val="Calibri"/>
        <family val="2"/>
        <charset val="1"/>
      </rPr>
      <t xml:space="preserve">         Simples Nacional</t>
    </r>
    <r>
      <rPr>
        <sz val="11"/>
        <rFont val="Calibri"/>
        <family val="2"/>
        <charset val="1"/>
      </rPr>
      <t xml:space="preserve">: (x)Não ( )Sim</t>
    </r>
  </si>
  <si>
    <r>
      <rPr>
        <b val="true"/>
        <sz val="11"/>
        <rFont val="Calibri"/>
        <family val="2"/>
        <charset val="1"/>
      </rPr>
      <t xml:space="preserve">Endereço: </t>
    </r>
    <r>
      <rPr>
        <sz val="11"/>
        <rFont val="Calibri"/>
        <family val="2"/>
        <charset val="1"/>
      </rPr>
      <t xml:space="preserve"> Rua Delmiro de Farias, 1527 - Rodolfo Teófilo - Fortaleza / CE / CEP: 60.430-170</t>
    </r>
  </si>
  <si>
    <r>
      <rPr>
        <b val="true"/>
        <sz val="11"/>
        <rFont val="Calibri"/>
        <family val="2"/>
        <charset val="1"/>
      </rPr>
      <t xml:space="preserve">Contato:</t>
    </r>
    <r>
      <rPr>
        <sz val="11"/>
        <rFont val="Calibri"/>
        <family val="2"/>
        <charset val="1"/>
      </rPr>
      <t xml:space="preserve">  (85) 3044-9361 / (85) 98802.8263</t>
    </r>
  </si>
  <si>
    <r>
      <rPr>
        <b val="true"/>
        <sz val="11"/>
        <rFont val="Calibri"/>
        <family val="2"/>
        <charset val="1"/>
      </rPr>
      <t xml:space="preserve">Representante Legal:</t>
    </r>
    <r>
      <rPr>
        <sz val="11"/>
        <rFont val="Calibri"/>
        <family val="2"/>
        <charset val="1"/>
      </rPr>
      <t xml:space="preserve"> Rinalda Maria Freitas Ferreira, Brasileira, Casada, Coordenadora de Contratos Públicos, RG Representante: 2002002342372 - SSP/CE, CPF N.º 456.711.763-87</t>
    </r>
  </si>
  <si>
    <r>
      <rPr>
        <b val="true"/>
        <sz val="11"/>
        <rFont val="Calibri"/>
        <family val="2"/>
        <charset val="1"/>
      </rPr>
      <t xml:space="preserve">Email: </t>
    </r>
    <r>
      <rPr>
        <sz val="11"/>
        <rFont val="Calibri"/>
        <family val="2"/>
        <charset val="1"/>
      </rPr>
      <t xml:space="preserve"> rinalda.ferreira@gruposerval.com.br / patricia.lopes@gruposerval.com.br / comercial.gruposerval@gmail.com</t>
    </r>
  </si>
  <si>
    <t xml:space="preserve">Contratação de empresa especializada na prestação do serviço terceirizado, de forma contínua, relacionados com as atividades de Apoio Administrativo, para atender as necessidades da Administração Central do DNOCS.</t>
  </si>
  <si>
    <t xml:space="preserve">MODELO RESUMO DA FORMAÇÃO DE CUSTO MENSAL E TOTAL DA PROPOSTA</t>
  </si>
  <si>
    <t xml:space="preserve">ITEM</t>
  </si>
  <si>
    <t xml:space="preserve">CATEGORIA</t>
  </si>
  <si>
    <t xml:space="preserve">QUANTIDADE DE
POSTOS</t>
  </si>
  <si>
    <t xml:space="preserve">QTDE. DE
EMPREGADOS
POR POSTO</t>
  </si>
  <si>
    <t xml:space="preserve">VALOR PROPOSTO
POR EMPREGADO</t>
  </si>
  <si>
    <t xml:space="preserve">VALOR PROPOSTO
POR POSTO</t>
  </si>
  <si>
    <t xml:space="preserve">VALOR
MENSAL TOTAL R$</t>
  </si>
  <si>
    <t xml:space="preserve">VALOR TOTAL (06 MESES) R$</t>
  </si>
  <si>
    <t xml:space="preserve">(B)</t>
  </si>
  <si>
    <t xml:space="preserve">(C)</t>
  </si>
  <si>
    <t xml:space="preserve">(D)</t>
  </si>
  <si>
    <t xml:space="preserve">(E)</t>
  </si>
  <si>
    <t xml:space="preserve">(F) = (E X D)</t>
  </si>
  <si>
    <t xml:space="preserve">(H) = (F X G)</t>
  </si>
  <si>
    <t xml:space="preserve">(I) = (12 X H)</t>
  </si>
  <si>
    <t xml:space="preserve">APOIO ADMINISTRATIVO I</t>
  </si>
  <si>
    <t xml:space="preserve">APOIO ADMINISTRATIVO II</t>
  </si>
  <si>
    <t xml:space="preserve">VALOR TOTAL DA CONTRATAÇÃO PARA 06 MESES </t>
  </si>
  <si>
    <t xml:space="preserve">VALOR GLOBAL (06 MESES) </t>
  </si>
  <si>
    <t xml:space="preserve">(QUATRO MILHÕES E QUATROCENTOS E SESSENTA E TRÊS MIL E QUATROCENTOS E SESSENTA REAIS E SESSENTA CENTAVOS)</t>
  </si>
  <si>
    <t xml:space="preserve">•   A validade da proposta será de 60 (sessenta) dias, contados a patir da data de abertura da sessão.</t>
  </si>
  <si>
    <t xml:space="preserve">•   Os preços ofertados estão inclusos todos os custos necessários à prestação dos serviços objeto deste pregão,    inclusive, todos os impostos (IOF e outros), tributos, encargos trabalhistas, previdenciários, comerciais, fiscais e quaisquer outras despesas que incidam ou venham a sobre ela incidir, nada mais sendo lícito pleitear a esse titulo.</t>
  </si>
  <si>
    <t xml:space="preserve">•  A proponente se responsabiliza pela prestação dos serviços no prazo estabelecido no Termo de Referência e Edital, bem como pelos materiais e equipamentos fornecidos, que serão novos e de acordo com as normas da ABNT/Inmetro.</t>
  </si>
  <si>
    <t xml:space="preserve">•  Os preços dos postos foram formulados considerando o salário decorrente de Acordo, Convenção ou Dissídio Cole_x0001_vo de Trabalho vigente na data da elaboração da proposta indicados no referido edital.</t>
  </si>
  <si>
    <t xml:space="preserve">•  A Proponente declara que tornou conhecimento de todas as informações e condições para o cumprimento das obrigações desta licitação/contratação e que atenderá todas as condições previstas no Edital e Termo de Referência</t>
  </si>
  <si>
    <t xml:space="preserve">•  Sindicado Representante da Categoria: Sindicato XXXX, CNPJ: XXXX, vigência da presente Convenção Cole_x0001_va de Trabalho no período de XX/XX/XXXX a XX/XX/XXXX e a data base a categoria em XX/XX,
devidamente registrada no M.T.E sob o nº PROOOXXXXX,</t>
  </si>
  <si>
    <t xml:space="preserve">•  Modalidade de garan_x0001_a contratual: XXXX</t>
  </si>
  <si>
    <t xml:space="preserve">•  Responsável pela assinatura do Contrato: nome, nacionalidade, estado civil, profissão, RG, CPF,</t>
  </si>
  <si>
    <t xml:space="preserve">•  endereço</t>
  </si>
  <si>
    <t xml:space="preserve">Fortaleza, 30 de abril de 2026</t>
  </si>
  <si>
    <r>
      <rPr>
        <b val="true"/>
        <sz val="10"/>
        <rFont val="Calibri"/>
        <family val="2"/>
        <charset val="1"/>
      </rPr>
      <t xml:space="preserve">SERVAL SERVIÇOS E LIMPEZA LTDA
</t>
    </r>
    <r>
      <rPr>
        <sz val="10"/>
        <rFont val="Calibri"/>
        <family val="2"/>
        <charset val="1"/>
      </rPr>
      <t xml:space="preserve">CNPJ.: 07.360.290/0001-23
Rinalda Maria Freitas Ferreira
 Coordenador de Contratos Públicos
</t>
    </r>
    <r>
      <rPr>
        <b val="true"/>
        <sz val="10"/>
        <rFont val="Calibri"/>
        <family val="2"/>
        <charset val="1"/>
      </rPr>
      <t xml:space="preserve"> </t>
    </r>
  </si>
  <si>
    <t xml:space="preserve">ANEXO I - PLANILHA DE CUSTO E FORMAÇÃO DE PREÇOS</t>
  </si>
  <si>
    <t xml:space="preserve">Processo Administrativo n.° 59400.005005/2022-82</t>
  </si>
  <si>
    <t xml:space="preserve">DISCRIMINAÇÃO DOS SERVIÇOS (DADOS REFERENTES À CONTRATAÇÃO</t>
  </si>
  <si>
    <t xml:space="preserve">Data de apresentação da proposta (dia/mês/ano):</t>
  </si>
  <si>
    <t xml:space="preserve">Município/UF:</t>
  </si>
  <si>
    <t xml:space="preserve">FORTALEZA/CE</t>
  </si>
  <si>
    <t xml:space="preserve">Ano do Acordo, Convenção ou Dissídio Cole_x0001_vo:</t>
  </si>
  <si>
    <t xml:space="preserve">Convenção ou Dissídio coletivo</t>
  </si>
  <si>
    <t xml:space="preserve">Número de meses de execução contratual:</t>
  </si>
  <si>
    <t xml:space="preserve">Identificação do Serviço</t>
  </si>
  <si>
    <t xml:space="preserve">Tipo de Serviços</t>
  </si>
  <si>
    <t xml:space="preserve">Quantidade total a contratar (em função da unidade de medida)</t>
  </si>
  <si>
    <t xml:space="preserve">APOIO ADMINISTRATIVO - NIVEL I</t>
  </si>
  <si>
    <t xml:space="preserve">POSTOS</t>
  </si>
  <si>
    <t xml:space="preserve">Mão De Obra Vinculada à Execução ContratuaL</t>
  </si>
  <si>
    <t xml:space="preserve">Dados complementares para composição dos custos referentes à mão de obra</t>
  </si>
  <si>
    <t xml:space="preserve">Tipo de serviço (mesmo serviço com caracteríticas distintas)</t>
  </si>
  <si>
    <t xml:space="preserve">Classificação Brasileira de Ocupações (CBO)</t>
  </si>
  <si>
    <t xml:space="preserve">4110-10</t>
  </si>
  <si>
    <t xml:space="preserve">Salário normtivo da categoria profissional</t>
  </si>
  <si>
    <t xml:space="preserve">Data-Base da categoria (dia/ano)</t>
  </si>
  <si>
    <t xml:space="preserve">MÓDULO 1 - COMPOSIÇÃO DA REMUNERAÇÃO</t>
  </si>
  <si>
    <t xml:space="preserve">Adicional de Hora noturna reduzida</t>
  </si>
  <si>
    <t xml:space="preserve">Nota 1: O Módulo 1 refere-se ao valor mensal devido ao empregado pela prestação do serviço no período de 12 meses.</t>
  </si>
  <si>
    <t xml:space="preserve">MÓDULO 2 - ENCARGOS E BENEFÍCIOS MENSAIS E DIÁRIOS</t>
  </si>
  <si>
    <t xml:space="preserve">2.1</t>
  </si>
  <si>
    <t xml:space="preserve">13º (décimo-terceiro) salário  Férias e Adicional das Férias </t>
  </si>
  <si>
    <t xml:space="preserve">Férias e Adicional de Férias</t>
  </si>
  <si>
    <r>
      <rPr>
        <b val="true"/>
        <u val="single"/>
        <sz val="8"/>
        <color theme="1"/>
        <rFont val="Calibri"/>
        <family val="2"/>
        <charset val="1"/>
      </rPr>
      <t xml:space="preserve">Nota 1:</t>
    </r>
    <r>
      <rPr>
        <sz val="8"/>
        <color theme="1"/>
        <rFont val="Calibri"/>
        <family val="2"/>
        <charset val="1"/>
      </rPr>
      <t xml:space="preserve"> Como a planilha de custos e formação de preços é calculada mensalmente, provisiona-se proporcionalmente 1/12 (um doze avos) dos valores referentes a gra_x0001_ficação natalina, férias e adicional de férias. (Redação dada pela Instrução Norma_x0001_va nº 7, de 2018) </t>
    </r>
  </si>
  <si>
    <r>
      <rPr>
        <b val="true"/>
        <u val="single"/>
        <sz val="8"/>
        <color theme="1"/>
        <rFont val="Calibri"/>
        <family val="2"/>
        <charset val="1"/>
      </rPr>
      <t xml:space="preserve">Nota 2</t>
    </r>
    <r>
      <rPr>
        <sz val="8"/>
        <color theme="1"/>
        <rFont val="Calibri"/>
        <family val="2"/>
        <charset val="1"/>
      </rPr>
      <t xml:space="preserve">: O Adicional de férias con_x0001_do no Submódulo 2.1 corresponde a 1/3 (um terço) da remuneração que por sua vez é dividido por 12 (doze) conforme Nota 1 acima</t>
    </r>
  </si>
  <si>
    <r>
      <rPr>
        <b val="true"/>
        <u val="single"/>
        <sz val="8"/>
        <color theme="1"/>
        <rFont val="Calibri"/>
        <family val="2"/>
        <charset val="1"/>
      </rPr>
      <t xml:space="preserve">Nota 3</t>
    </r>
    <r>
      <rPr>
        <sz val="8"/>
        <color theme="1"/>
        <rFont val="Calibri"/>
        <family val="2"/>
        <charset val="1"/>
      </rPr>
      <t xml:space="preserve">: Levando em consideração a vigência contratual prevista no art. 57 da Lei nº 8.666, de 23 de junho de 1993, a rubrica férias tem como objetivo principal suprir a necessidade do pagamento
das férias remuneradas ao final do contrato de 12 meses. Esta rubrica, quando da prorrogação contratual, torna-se custo não renovável. (Incluído pela Instrução Normativa nº 7, de 2018).</t>
    </r>
  </si>
  <si>
    <t xml:space="preserve">SUBMÓDULO 2.2 - - Encargos Previdenciários (GPS), Fundo de Garantia por Tempo de Serviço (FGTS) e outras contribuições.</t>
  </si>
  <si>
    <t xml:space="preserve">2.2</t>
  </si>
  <si>
    <t xml:space="preserve">Encargos Previdenciários e Sociais</t>
  </si>
  <si>
    <r>
      <rPr>
        <b val="true"/>
        <u val="single"/>
        <sz val="8"/>
        <color theme="1"/>
        <rFont val="Calibri"/>
        <family val="2"/>
        <charset val="1"/>
      </rPr>
      <t xml:space="preserve">Nota 1</t>
    </r>
    <r>
      <rPr>
        <b val="true"/>
        <sz val="8"/>
        <color theme="1"/>
        <rFont val="Calibri"/>
        <family val="2"/>
        <charset val="1"/>
      </rPr>
      <t xml:space="preserve">: </t>
    </r>
    <r>
      <rPr>
        <sz val="8"/>
        <color theme="1"/>
        <rFont val="Calibri"/>
        <family val="2"/>
        <charset val="1"/>
      </rPr>
      <t xml:space="preserve">Os percentuais dos encargos previdenciários, do FGTS e demais contribuições são aqueles estabelecidos pela legislação vigente</t>
    </r>
  </si>
  <si>
    <r>
      <rPr>
        <b val="true"/>
        <u val="single"/>
        <sz val="8"/>
        <color theme="1"/>
        <rFont val="Calibri"/>
        <family val="2"/>
        <charset val="1"/>
      </rPr>
      <t xml:space="preserve">Nota 2:</t>
    </r>
    <r>
      <rPr>
        <sz val="8"/>
        <color theme="1"/>
        <rFont val="Calibri"/>
        <family val="2"/>
        <charset val="1"/>
      </rPr>
      <t xml:space="preserve"> O SAT a depender do grau de risco do serviço variará entre 1%, para risco leve, de 2%, para risco médio, e de 3% de risco grave</t>
    </r>
  </si>
  <si>
    <r>
      <rPr>
        <b val="true"/>
        <u val="single"/>
        <sz val="8"/>
        <color theme="1"/>
        <rFont val="Calibri"/>
        <family val="2"/>
        <charset val="1"/>
      </rPr>
      <t xml:space="preserve">Nota 3</t>
    </r>
    <r>
      <rPr>
        <sz val="8"/>
        <color theme="1"/>
        <rFont val="Calibri"/>
        <family val="2"/>
        <charset val="1"/>
      </rPr>
      <t xml:space="preserve">: Esses percentuais incidem sobre o Módulo 1, o Submódulo 2.1. (Redação dada pela Instrução Norma_x0001_va nº 7, de 2018)</t>
    </r>
  </si>
  <si>
    <t xml:space="preserve">Submódulo 2.3 - Benfícios Mensais e Diários</t>
  </si>
  <si>
    <t xml:space="preserve">2.3</t>
  </si>
  <si>
    <t xml:space="preserve">Benfícios Mensais e Diários</t>
  </si>
  <si>
    <t xml:space="preserve">Plano de Saude</t>
  </si>
  <si>
    <t xml:space="preserve">Auxilio Funeral</t>
  </si>
  <si>
    <t xml:space="preserve">Cesta Básica</t>
  </si>
  <si>
    <r>
      <rPr>
        <b val="true"/>
        <u val="single"/>
        <sz val="8"/>
        <color rgb="FF000000"/>
        <rFont val="Calibri"/>
        <family val="2"/>
        <charset val="1"/>
      </rPr>
      <t xml:space="preserve">Nota 1:</t>
    </r>
    <r>
      <rPr>
        <sz val="8"/>
        <color rgb="FF000000"/>
        <rFont val="Calibri"/>
        <family val="2"/>
        <charset val="1"/>
      </rPr>
      <t xml:space="preserve"> O valor informado deverá ser o custo real do bene_x0001_cio (descontado o valor eventualmente pago pelo empregado).</t>
    </r>
  </si>
  <si>
    <r>
      <rPr>
        <b val="true"/>
        <u val="single"/>
        <sz val="8"/>
        <color rgb="FF000000"/>
        <rFont val="Calibri"/>
        <family val="2"/>
        <charset val="1"/>
      </rPr>
      <t xml:space="preserve">Nota 2: </t>
    </r>
    <r>
      <rPr>
        <sz val="8"/>
        <color rgb="FF000000"/>
        <rFont val="Calibri"/>
        <family val="2"/>
        <charset val="1"/>
      </rPr>
      <t xml:space="preserve">Observar a previsão dos bene_x0001_cios con_x0001_dos em Acordos, Convenções e Dissídios Cole_x0001_vos de Trabalho e atentar-se ao disposto no art. 6º da Instrução Norma_x0001_va 05/2017</t>
    </r>
  </si>
  <si>
    <t xml:space="preserve">Quadro-Resumo do Módulo 2 - Encargos e Benfícios anuais, mensais e diários</t>
  </si>
  <si>
    <t xml:space="preserve">QUADRO RESUMO DO MODULO 2</t>
  </si>
  <si>
    <t xml:space="preserve">Encargos e Benfícios Anuais, Mensais e Diários</t>
  </si>
  <si>
    <t xml:space="preserve">13º (Décimo terceiro) salário, Férias e Adicional das Férias</t>
  </si>
  <si>
    <t xml:space="preserve">Encargos Previdenciários e Sociais (GPS, FGTS, etc</t>
  </si>
  <si>
    <t xml:space="preserve">Módulo 3 - Provisão para Rescisão </t>
  </si>
  <si>
    <t xml:space="preserve">MÓDULO 3: PROVISÃO PARA RESCISÃO</t>
  </si>
  <si>
    <t xml:space="preserve">Incidência do Submódulos 2.2 sobre Aviso Prévio Trabalhado</t>
  </si>
  <si>
    <r>
      <rPr>
        <b val="true"/>
        <u val="single"/>
        <sz val="8"/>
        <color theme="1"/>
        <rFont val="Calibri"/>
        <family val="2"/>
        <charset val="1"/>
      </rPr>
      <t xml:space="preserve">NOTA: TCU no Acórdão nº 1.186/2017</t>
    </r>
    <r>
      <rPr>
        <sz val="8"/>
        <color theme="1"/>
        <rFont val="Calibri"/>
        <family val="2"/>
        <charset val="1"/>
      </rPr>
      <t xml:space="preserve">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12.506/2011”.</t>
    </r>
  </si>
  <si>
    <t xml:space="preserve">Módulo 4 – Custo de Reposição do Profissional Ausente</t>
  </si>
  <si>
    <t xml:space="preserve">Submódulo 4.1 - Ausências Legais </t>
  </si>
  <si>
    <t xml:space="preserve">Subtituto nas Ausências Legais</t>
  </si>
  <si>
    <t xml:space="preserve"> Férias</t>
  </si>
  <si>
    <t xml:space="preserve"> Ausências Legais</t>
  </si>
  <si>
    <t xml:space="preserve">Licença-Paternidade</t>
  </si>
  <si>
    <t xml:space="preserve"> Ausência por acidente de trabalho</t>
  </si>
  <si>
    <t xml:space="preserve"> Afastamento Maternidade</t>
  </si>
  <si>
    <t xml:space="preserve">Outros  (especificar)</t>
  </si>
  <si>
    <t xml:space="preserve">Nota 1: Os itens que contemplam o módulo 4 se referem ao custo dos dias trabalhados pelo repositor/subs_x0001_tuto, quando o empregado alocado na prestação de serviço es_x0001_ver ausente, conforme as previsões
estabelecidas na legislação. (Redação dada pela Instrução Norma_x0001_va nº 7, de 2018)</t>
  </si>
  <si>
    <t xml:space="preserve">Submódulo 4.2 - Intrajornada </t>
  </si>
  <si>
    <t xml:space="preserve">Intrajornada</t>
  </si>
  <si>
    <t xml:space="preserve">Intervalo para repouso ou alimentação</t>
  </si>
  <si>
    <r>
      <rPr>
        <b val="true"/>
        <sz val="10"/>
        <color theme="0"/>
        <rFont val="Calibri"/>
        <family val="2"/>
        <charset val="1"/>
      </rPr>
      <t xml:space="preserve">Quadro-Resumo do Módulo 4 - Custo de Reposição do Profissional Ausente </t>
    </r>
    <r>
      <rPr>
        <b val="true"/>
        <sz val="8"/>
        <color theme="0"/>
        <rFont val="Calibri"/>
        <family val="2"/>
        <charset val="1"/>
      </rPr>
      <t xml:space="preserve">(Redação dada pela Instrução Normativa nº 7, de 2018)</t>
    </r>
  </si>
  <si>
    <t xml:space="preserve">QUADRO RESUMO DO MODULO 4</t>
  </si>
  <si>
    <t xml:space="preserve">CUSTO DE REPOSIÇÃO PROFISSIONAL AUSENTE</t>
  </si>
  <si>
    <t xml:space="preserve"> Intrajornada</t>
  </si>
  <si>
    <t xml:space="preserve">MÓDULO 5 - INSUMOS DIVERSOS</t>
  </si>
  <si>
    <t xml:space="preserve">5.1</t>
  </si>
  <si>
    <t xml:space="preserve">Materiais (IPCA)</t>
  </si>
  <si>
    <r>
      <rPr>
        <b val="true"/>
        <sz val="8"/>
        <color rgb="FF000000"/>
        <rFont val="Calibri"/>
        <family val="2"/>
        <charset val="1"/>
      </rPr>
      <t xml:space="preserve">Nota: </t>
    </r>
    <r>
      <rPr>
        <sz val="8"/>
        <color rgb="FF000000"/>
        <rFont val="Calibri"/>
        <family val="2"/>
        <charset val="1"/>
      </rPr>
      <t xml:space="preserve">Valores mensais por empregado</t>
    </r>
  </si>
  <si>
    <t xml:space="preserve">MÓDULO 6 - CUSTOS INDIRETOS, TRIBUTOS E LUCRO</t>
  </si>
  <si>
    <t xml:space="preserve">C.1 - Tributos Federais (Especificar)</t>
  </si>
  <si>
    <t xml:space="preserve">C.2- Tributos Municipais (Especificar)</t>
  </si>
  <si>
    <t xml:space="preserve">C.3- Outros Tributos (Especificar</t>
  </si>
  <si>
    <r>
      <rPr>
        <b val="true"/>
        <sz val="10"/>
        <color rgb="FF000000"/>
        <rFont val="Calibri"/>
        <family val="2"/>
        <charset val="1"/>
      </rPr>
      <t xml:space="preserve">Nota 1</t>
    </r>
    <r>
      <rPr>
        <sz val="10"/>
        <color rgb="FF000000"/>
        <rFont val="Calibri"/>
        <family val="2"/>
        <charset val="1"/>
      </rPr>
      <t xml:space="preserve">: Custos Indiretos, Tributos e Lucro por empregado.</t>
    </r>
  </si>
  <si>
    <r>
      <rPr>
        <b val="true"/>
        <sz val="10"/>
        <color rgb="FF000000"/>
        <rFont val="Calibri"/>
        <family val="2"/>
        <charset val="1"/>
      </rPr>
      <t xml:space="preserve">Nota 2: </t>
    </r>
    <r>
      <rPr>
        <sz val="10"/>
        <color rgb="FF000000"/>
        <rFont val="Calibri"/>
        <family val="2"/>
        <charset val="1"/>
      </rPr>
      <t xml:space="preserve">O valor referente a tributos é ob_x0001_do aplicando-se o percentual sobre o valor do faturamento.</t>
    </r>
  </si>
  <si>
    <t xml:space="preserve">2. QUADRO-RESUMO DO VALOR DOS SERVIÇOS</t>
  </si>
  <si>
    <t xml:space="preserve">Módulo 2 – Encargos e Bene_x0001_cios Anuais, Mensais e Diários</t>
  </si>
  <si>
    <t xml:space="preserve">Módulo 3 – Provisão para Rescisão</t>
  </si>
  <si>
    <t xml:space="preserve">Módulo 5 – Insumos Diversos</t>
  </si>
  <si>
    <t xml:space="preserve">Subtotal (A+B+C+D+E)</t>
  </si>
  <si>
    <t xml:space="preserve">Módulo 6 - Custos Indiretos, Tributos e Lucro</t>
  </si>
  <si>
    <t xml:space="preserve">Valor Total por Empregado</t>
  </si>
  <si>
    <t xml:space="preserve">Valor Total por Posto</t>
  </si>
  <si>
    <t xml:space="preserve">3. QUADRO-RESUMO DO VALOR MENSAL DOS SERVIÇOS</t>
  </si>
  <si>
    <t xml:space="preserve">Tipo de Serviço (A)</t>
  </si>
  <si>
    <t xml:space="preserve">Valor Proposto por Empregado (B)</t>
  </si>
  <si>
    <t xml:space="preserve">Qtde. de Empregados por Posto (C) </t>
  </si>
  <si>
    <t xml:space="preserve">Valor Proposto por Posto (D) = (B x C)</t>
  </si>
  <si>
    <t xml:space="preserve">Qtde. de Postos (E)</t>
  </si>
  <si>
    <t xml:space="preserve">Valor Total do Serviço (F) = (D x E)</t>
  </si>
  <si>
    <t xml:space="preserve">4. QUADRO DEMONSTRATIVO DO VALOR GLOBAL DA PROPOSTA</t>
  </si>
  <si>
    <t xml:space="preserve">DESCRIÇÃO</t>
  </si>
  <si>
    <t xml:space="preserve">Valor Proposto por Unidade de Medida</t>
  </si>
  <si>
    <t xml:space="preserve">Valor Mensal do Serviço</t>
  </si>
  <si>
    <t xml:space="preserve">Valor Global da Proposta (Valor Mensal do Serviço Multiplicado pelo Número de Meses do Contrato)</t>
  </si>
  <si>
    <t xml:space="preserve">APOIO ADMINISTRATIVO - NIVEL II</t>
  </si>
  <si>
    <t xml:space="preserve">PEDREIRO</t>
  </si>
  <si>
    <t xml:space="preserve">PINTOR</t>
  </si>
  <si>
    <t xml:space="preserve">RN000083.2017</t>
  </si>
  <si>
    <t xml:space="preserve">PISCINEIRO</t>
  </si>
  <si>
    <t xml:space="preserve">Auxílio enfermidade</t>
  </si>
  <si>
    <t xml:space="preserve">Auxílio Doença mais de 15 dias</t>
  </si>
  <si>
    <t xml:space="preserve">Ausência legais</t>
  </si>
  <si>
    <t xml:space="preserve">Treinamento</t>
  </si>
  <si>
    <t xml:space="preserve">I</t>
  </si>
  <si>
    <t xml:space="preserve">PORTEIRO</t>
  </si>
  <si>
    <t xml:space="preserve">RN000444.2016 </t>
  </si>
  <si>
    <t xml:space="preserve">TRABALHADOR RURAL</t>
  </si>
  <si>
    <t xml:space="preserve">Adicional de Hora Extra (100%)</t>
  </si>
  <si>
    <t xml:space="preserve">TRATORISTA</t>
  </si>
  <si>
    <t xml:space="preserve"> 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</si>
</sst>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_(&quot;R$ &quot;* #,##0.00_);_(&quot;R$ &quot;* \(#,##0.00\);_(&quot;R$ &quot;* \-??_);_(@_)"/>
    <numFmt numFmtId="166" formatCode="0%"/>
    <numFmt numFmtId="167" formatCode="_(* #,##0.00_);_(* \(#,##0.00\);_(* \-??_);_(@_)"/>
    <numFmt numFmtId="168" formatCode="_-* #,##0.00_-;\-* #,##0.00_-;_-* \-??_-;_-@_-"/>
    <numFmt numFmtId="169" formatCode="#,##0.00"/>
    <numFmt numFmtId="170" formatCode="0.000%"/>
    <numFmt numFmtId="171" formatCode="0.00%"/>
    <numFmt numFmtId="172" formatCode="0.0000%"/>
    <numFmt numFmtId="173" formatCode="d/m/yyyy"/>
    <numFmt numFmtId="174" formatCode="@"/>
    <numFmt numFmtId="175" formatCode="_(* #,##0.0000000000_);_(* \(#,##0.0000000000\);_(* \-??_);_(@_)"/>
    <numFmt numFmtId="176" formatCode="0"/>
    <numFmt numFmtId="177" formatCode="#,##0"/>
    <numFmt numFmtId="178" formatCode="&quot;R$ &quot;#,##0.00"/>
    <numFmt numFmtId="179" formatCode="0.0000000"/>
    <numFmt numFmtId="180" formatCode="0.00"/>
    <numFmt numFmtId="181" formatCode="_-&quot;R$ &quot;* #,##0.00_-;&quot;-R$ &quot;* #,##0.00_-;_-&quot;R$ &quot;* \-??_-;_-@_-"/>
    <numFmt numFmtId="182" formatCode="_-&quot;R$&quot;* #,##0.00_-;&quot;-R$&quot;* #,##0.00_-;_-&quot;R$&quot;* \-??_-;_-@_-"/>
  </numFmts>
  <fonts count="3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theme="1"/>
      <name val="Calibri"/>
      <family val="2"/>
      <charset val="1"/>
    </font>
    <font>
      <sz val="10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u val="singl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i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FF0000"/>
      <name val="Calibri"/>
      <family val="2"/>
      <charset val="1"/>
    </font>
    <font>
      <i val="true"/>
      <sz val="10"/>
      <color theme="1"/>
      <name val="Calibri"/>
      <family val="2"/>
      <charset val="1"/>
    </font>
    <font>
      <b val="true"/>
      <sz val="10"/>
      <color rgb="FFFF0000"/>
      <name val="Calibri"/>
      <family val="2"/>
      <charset val="1"/>
    </font>
    <font>
      <sz val="14"/>
      <color rgb="FFFF0000"/>
      <name val="Calibri"/>
      <family val="2"/>
      <charset val="1"/>
    </font>
    <font>
      <b val="true"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b val="true"/>
      <sz val="12"/>
      <color theme="0"/>
      <name val="Calibri"/>
      <family val="2"/>
      <charset val="1"/>
    </font>
    <font>
      <b val="true"/>
      <sz val="16"/>
      <color theme="0"/>
      <name val="Calibri"/>
      <family val="2"/>
      <charset val="1"/>
    </font>
    <font>
      <b val="true"/>
      <sz val="10"/>
      <color theme="0"/>
      <name val="Calibri"/>
      <family val="2"/>
      <charset val="1"/>
    </font>
    <font>
      <sz val="8"/>
      <color theme="1"/>
      <name val="Calibri"/>
      <family val="2"/>
      <charset val="1"/>
    </font>
    <font>
      <b val="true"/>
      <u val="single"/>
      <sz val="8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  <font>
      <b val="true"/>
      <u val="single"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0"/>
      <color theme="1"/>
      <name val="Arial"/>
      <family val="2"/>
      <charset val="1"/>
    </font>
    <font>
      <b val="true"/>
      <sz val="8"/>
      <color theme="0"/>
      <name val="Calibri"/>
      <family val="2"/>
      <charset val="1"/>
    </font>
    <font>
      <b val="true"/>
      <sz val="8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1" tint="0.4999"/>
        <bgColor rgb="FF808080"/>
      </patternFill>
    </fill>
    <fill>
      <patternFill patternType="solid">
        <fgColor rgb="FF808080"/>
        <bgColor rgb="FF7F7F7F"/>
      </patternFill>
    </fill>
    <fill>
      <patternFill patternType="solid">
        <fgColor theme="4" tint="-0.5"/>
        <bgColor rgb="FF2F5597"/>
      </patternFill>
    </fill>
    <fill>
      <patternFill patternType="solid">
        <fgColor theme="8" tint="-0.25"/>
        <bgColor rgb="FF1F4E79"/>
      </patternFill>
    </fill>
    <fill>
      <patternFill patternType="solid">
        <fgColor rgb="FFFFE393"/>
        <bgColor rgb="FFFFE699"/>
      </patternFill>
    </fill>
    <fill>
      <patternFill patternType="solid">
        <fgColor theme="7" tint="0.5999"/>
        <bgColor rgb="FFFFE393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9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8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5" fillId="0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5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2" borderId="1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3" fillId="2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3" borderId="1" xfId="2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5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22" fillId="4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distributed" vertical="center" textRotation="0" wrapText="false" indent="0" shrinkToFit="false"/>
      <protection locked="false" hidden="false"/>
    </xf>
    <xf numFmtId="170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13" fillId="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6" fillId="3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2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5" fillId="4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2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8" fillId="2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80" fontId="15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1" xfId="19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0" fontId="15" fillId="3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6" fillId="3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5" fillId="4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9" fontId="15" fillId="0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4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4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5" fillId="4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5" fillId="4" borderId="1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9" fontId="5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0" borderId="1" xfId="0" applyFont="true" applyBorder="true" applyAlignment="true" applyProtection="true">
      <alignment horizontal="distributed" vertical="center" textRotation="0" wrapText="false" indent="0" shrinkToFit="false"/>
      <protection locked="false" hidden="false"/>
    </xf>
    <xf numFmtId="164" fontId="13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8" fillId="2" borderId="0" xfId="0" applyFont="true" applyBorder="false" applyAlignment="true" applyProtection="true">
      <alignment horizontal="distributed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81" fontId="18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5" fillId="4" borderId="1" xfId="0" applyFont="true" applyBorder="true" applyAlignment="true" applyProtection="true">
      <alignment horizontal="distributed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1" fontId="0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7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9" fillId="8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8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30" fillId="8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30" fillId="8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30" fillId="8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30" fillId="8" borderId="1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30" fillId="8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3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30" fillId="8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15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5" fillId="3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5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8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8" fillId="8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11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1" fontId="0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0" fillId="4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5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71" fontId="5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3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1" fillId="3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1" fillId="3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1" fontId="31" fillId="3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30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5" fillId="0" borderId="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5" fillId="0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1" fontId="15" fillId="0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0" fillId="8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30" fillId="8" borderId="1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1" fontId="30" fillId="8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31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5" fillId="0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1" fontId="6" fillId="3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1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8" fillId="1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5" fillId="1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1" fontId="5" fillId="3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1" fontId="15" fillId="0" borderId="1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5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5" fillId="0" borderId="2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81" fontId="5" fillId="0" borderId="2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8" fillId="10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1" fontId="15" fillId="3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3" fillId="3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5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1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5" fillId="3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81" fontId="5" fillId="3" borderId="1" xfId="17" applyFont="true" applyBorder="true" applyAlignment="true" applyProtection="true">
      <alignment horizontal="distributed" vertical="center" textRotation="0" wrapText="false" indent="0" shrinkToFit="false"/>
      <protection locked="false" hidden="false"/>
    </xf>
    <xf numFmtId="164" fontId="3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5" fillId="3" borderId="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1" fontId="6" fillId="3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71" fontId="30" fillId="8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6" fillId="0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8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9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9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3" fillId="9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81" fontId="30" fillId="8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8" fillId="2" borderId="1" xfId="17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5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30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30" fillId="3" borderId="0" xfId="0" applyFont="true" applyBorder="false" applyAlignment="true" applyProtection="true">
      <alignment horizontal="distributed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1" fontId="8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1" fontId="8" fillId="9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distributed" vertical="center" textRotation="0" wrapText="false" indent="0" shrinkToFit="false"/>
      <protection locked="false" hidden="false"/>
    </xf>
    <xf numFmtId="164" fontId="5" fillId="0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15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3" xfId="21"/>
    <cellStyle name="Normal 2" xfId="22"/>
    <cellStyle name="Normal 2 2" xfId="23"/>
    <cellStyle name="Normal 3" xfId="24"/>
    <cellStyle name="Porcentagem 2" xfId="25"/>
    <cellStyle name="Porcentagem 2 2" xfId="26"/>
    <cellStyle name="Vírgula 2" xfId="27"/>
    <cellStyle name="Vírgula 2 2" xfId="28"/>
    <cellStyle name="Vírgula 2 2 2" xfId="29"/>
    <cellStyle name="Vírgula 3" xfId="3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E393"/>
      <rgbColor rgb="FF3366FF"/>
      <rgbColor rgb="FF33CCCC"/>
      <rgbColor rgb="FF99CC00"/>
      <rgbColor rgb="FFFFCC00"/>
      <rgbColor rgb="FFFF9900"/>
      <rgbColor rgb="FFFF6600"/>
      <rgbColor rgb="FF2F5597"/>
      <rgbColor rgb="FF7F7F7F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externalLink" Target="externalLinks/externalLink1.xml"/><Relationship Id="rId22" Type="http://schemas.openxmlformats.org/officeDocument/2006/relationships/externalLink" Target="externalLinks/externalLink2.xml"/><Relationship Id="rId23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berlin/reitoria$/Users/2672935/Documents/Dropbox/Administra&#231;&#227;o/!IFRN/_F&#201;RIAS/PE%20Limpeza,%20Asseio%20e%20Conservacao/!Pesquisa%20-%20Limpeza%20-v5%20-%20C&#243;pia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/V:/DIAD/DIAD-IP/TERMO%20DE%20REFER&#202;NCIA/TR%202017/Contrata&#231;&#227;o%20conjunta/Adendo%20I%20ao%20III%20e%20Tabela%20Auxiliar/TABELA%20AUXILIAR%20-%20LOCA&#199;&#195;O%20DE%20M&#195;O%20DE%20OBRA%20-%20GERAL%20-%20MATERIAIS%20-%20FINAL%20(1)%20-%20Luciana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listas#"/>
      <sheetName val="#tab_campus#"/>
      <sheetName val="#insumo total#"/>
      <sheetName val="RESUMO"/>
      <sheetName val="1 Produtividade"/>
      <sheetName val="2 RE"/>
      <sheetName val="5 Insumos"/>
      <sheetName val="6 Uniforme"/>
      <sheetName val="8 ITENS DA LICITACAO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X4" t="str">
            <v>RE</v>
          </cell>
          <cell r="AY4" t="str">
            <v>AP</v>
          </cell>
          <cell r="AZ4" t="str">
            <v>CA</v>
          </cell>
          <cell r="BA4" t="str">
            <v>CANG</v>
          </cell>
          <cell r="BB4" t="str">
            <v>CM</v>
          </cell>
          <cell r="BC4" t="str">
            <v>CN</v>
          </cell>
          <cell r="BD4" t="str">
            <v>IP</v>
          </cell>
          <cell r="BE4" t="str">
            <v>JC</v>
          </cell>
          <cell r="BF4" t="str">
            <v>MC</v>
          </cell>
          <cell r="BG4" t="str">
            <v>MO</v>
          </cell>
          <cell r="BH4" t="str">
            <v>CNAT</v>
          </cell>
          <cell r="BI4" t="str">
            <v>CALT</v>
          </cell>
          <cell r="BJ4" t="str">
            <v>ZN</v>
          </cell>
          <cell r="BK4" t="str">
            <v>NC</v>
          </cell>
          <cell r="BL4" t="str">
            <v>PAR</v>
          </cell>
          <cell r="BM4" t="str">
            <v>PF</v>
          </cell>
          <cell r="BN4" t="str">
            <v>SC</v>
          </cell>
          <cell r="BO4" t="str">
            <v>SGA</v>
          </cell>
          <cell r="BP4" t="str">
            <v>SPP</v>
          </cell>
          <cell r="BQ4" t="str">
            <v>EaD</v>
          </cell>
          <cell r="BR4" t="str">
            <v>PAAS</v>
          </cell>
          <cell r="BS4" t="str">
            <v>LJ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mpeza"/>
      <sheetName val="Auxiliar de Saúde Bucal"/>
      <sheetName val="Cozinha"/>
      <sheetName val="Encanador"/>
      <sheetName val="Eletricista"/>
      <sheetName val="Jardinagem"/>
      <sheetName val="Pedreiro"/>
      <sheetName val="Pintor"/>
      <sheetName val="Piscineiro"/>
      <sheetName val="Trabalhador Rural "/>
      <sheetName val="Tratorista"/>
    </sheetNames>
    <sheetDataSet>
      <sheetData sheetId="0"/>
      <sheetData sheetId="1">
        <row r="12">
          <cell r="BF12">
            <v>59.7866666666667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8.6796875" defaultRowHeight="14.25" customHeight="true" zeroHeight="false" outlineLevelRow="0" outlineLevelCol="0"/>
  <sheetData>
    <row r="1" customFormat="false" ht="14.25" hidden="false" customHeight="false" outlineLevel="0" collapsed="false">
      <c r="B1" s="1" t="s">
        <v>0</v>
      </c>
      <c r="C1" s="1" t="s">
        <v>1</v>
      </c>
      <c r="E1" s="2" t="s">
        <v>2</v>
      </c>
      <c r="F1" s="1" t="s">
        <v>3</v>
      </c>
      <c r="H1" s="1" t="s">
        <v>4</v>
      </c>
    </row>
    <row r="2" customFormat="false" ht="14.25" hidden="false" customHeight="false" outlineLevel="0" collapsed="false">
      <c r="B2" s="1" t="s">
        <v>5</v>
      </c>
      <c r="C2" s="1" t="n">
        <v>0.5</v>
      </c>
      <c r="E2" s="2" t="s">
        <v>6</v>
      </c>
      <c r="F2" s="1" t="s">
        <v>7</v>
      </c>
      <c r="H2" s="1" t="s">
        <v>8</v>
      </c>
    </row>
    <row r="3" customFormat="false" ht="14.25" hidden="false" customHeight="false" outlineLevel="0" collapsed="false">
      <c r="B3" s="1" t="s">
        <v>9</v>
      </c>
      <c r="C3" s="1" t="n">
        <v>1</v>
      </c>
      <c r="E3" s="2" t="s">
        <v>10</v>
      </c>
      <c r="F3" s="1" t="s">
        <v>11</v>
      </c>
    </row>
    <row r="4" customFormat="false" ht="14.25" hidden="false" customHeight="false" outlineLevel="0" collapsed="false">
      <c r="B4" s="1" t="s">
        <v>12</v>
      </c>
      <c r="C4" s="1" t="n">
        <v>2</v>
      </c>
      <c r="E4" s="2" t="s">
        <v>13</v>
      </c>
      <c r="F4" s="1" t="s">
        <v>14</v>
      </c>
    </row>
    <row r="5" customFormat="false" ht="14.25" hidden="false" customHeight="false" outlineLevel="0" collapsed="false">
      <c r="B5" s="1" t="s">
        <v>15</v>
      </c>
      <c r="C5" s="1" t="n">
        <v>4</v>
      </c>
      <c r="E5" s="2" t="s">
        <v>16</v>
      </c>
      <c r="F5" s="1" t="s">
        <v>17</v>
      </c>
    </row>
    <row r="6" customFormat="false" ht="14.25" hidden="false" customHeight="false" outlineLevel="0" collapsed="false">
      <c r="B6" s="1" t="s">
        <v>18</v>
      </c>
      <c r="C6" s="1" t="n">
        <v>12</v>
      </c>
      <c r="E6" s="2" t="s">
        <v>19</v>
      </c>
      <c r="F6" s="1" t="s">
        <v>20</v>
      </c>
    </row>
    <row r="7" customFormat="false" ht="14.25" hidden="false" customHeight="false" outlineLevel="0" collapsed="false">
      <c r="E7" s="2" t="s">
        <v>21</v>
      </c>
      <c r="F7" s="1" t="s">
        <v>22</v>
      </c>
    </row>
    <row r="8" customFormat="false" ht="14.25" hidden="false" customHeight="false" outlineLevel="0" collapsed="false">
      <c r="E8" s="2" t="s">
        <v>23</v>
      </c>
      <c r="F8" s="1" t="s">
        <v>24</v>
      </c>
    </row>
    <row r="9" customFormat="false" ht="14.25" hidden="false" customHeight="false" outlineLevel="0" collapsed="false">
      <c r="E9" s="2" t="s">
        <v>25</v>
      </c>
      <c r="F9" s="1" t="s">
        <v>26</v>
      </c>
    </row>
    <row r="10" customFormat="false" ht="14.25" hidden="false" customHeight="false" outlineLevel="0" collapsed="false">
      <c r="E10" s="2" t="s">
        <v>27</v>
      </c>
      <c r="F10" s="1" t="s">
        <v>28</v>
      </c>
    </row>
    <row r="11" customFormat="false" ht="14.25" hidden="false" customHeight="false" outlineLevel="0" collapsed="false">
      <c r="E11" s="2" t="s">
        <v>29</v>
      </c>
      <c r="F11" s="1" t="s">
        <v>30</v>
      </c>
    </row>
    <row r="12" customFormat="false" ht="14.25" hidden="false" customHeight="false" outlineLevel="0" collapsed="false">
      <c r="E12" s="2" t="s">
        <v>31</v>
      </c>
      <c r="F12" s="1" t="s">
        <v>32</v>
      </c>
    </row>
    <row r="13" customFormat="false" ht="14.25" hidden="false" customHeight="false" outlineLevel="0" collapsed="false">
      <c r="E13" s="2" t="s">
        <v>33</v>
      </c>
      <c r="F13" s="1" t="s">
        <v>34</v>
      </c>
    </row>
    <row r="14" customFormat="false" ht="14.25" hidden="false" customHeight="false" outlineLevel="0" collapsed="false">
      <c r="E14" s="2" t="s">
        <v>35</v>
      </c>
      <c r="F14" s="1" t="s">
        <v>36</v>
      </c>
    </row>
    <row r="15" customFormat="false" ht="14.25" hidden="false" customHeight="false" outlineLevel="0" collapsed="false">
      <c r="E15" s="2" t="s">
        <v>37</v>
      </c>
      <c r="F15" s="1" t="s">
        <v>38</v>
      </c>
    </row>
    <row r="16" customFormat="false" ht="14.25" hidden="false" customHeight="false" outlineLevel="0" collapsed="false">
      <c r="E16" s="2" t="s">
        <v>39</v>
      </c>
      <c r="F16" s="1" t="s">
        <v>40</v>
      </c>
    </row>
    <row r="17" customFormat="false" ht="14.25" hidden="false" customHeight="false" outlineLevel="0" collapsed="false">
      <c r="E17" s="2" t="s">
        <v>41</v>
      </c>
      <c r="F17" s="1" t="s">
        <v>42</v>
      </c>
    </row>
    <row r="18" customFormat="false" ht="14.25" hidden="false" customHeight="false" outlineLevel="0" collapsed="false">
      <c r="E18" s="2" t="s">
        <v>43</v>
      </c>
      <c r="F18" s="1" t="s">
        <v>44</v>
      </c>
    </row>
    <row r="19" customFormat="false" ht="14.25" hidden="false" customHeight="false" outlineLevel="0" collapsed="false">
      <c r="E19" s="2" t="s">
        <v>45</v>
      </c>
      <c r="F19" s="1" t="s">
        <v>46</v>
      </c>
    </row>
    <row r="20" customFormat="false" ht="14.25" hidden="false" customHeight="false" outlineLevel="0" collapsed="false">
      <c r="E20" s="2" t="s">
        <v>47</v>
      </c>
      <c r="F20" s="1" t="s">
        <v>48</v>
      </c>
    </row>
    <row r="21" customFormat="false" ht="14.25" hidden="false" customHeight="false" outlineLevel="0" collapsed="false">
      <c r="E21" s="2" t="s">
        <v>49</v>
      </c>
      <c r="F21" s="1" t="s">
        <v>50</v>
      </c>
    </row>
    <row r="22" customFormat="false" ht="14.25" hidden="false" customHeight="false" outlineLevel="0" collapsed="false">
      <c r="E22" s="2" t="s">
        <v>51</v>
      </c>
      <c r="F22" s="1" t="s">
        <v>52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W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8.6796875" defaultRowHeight="14.25" customHeight="true" zeroHeight="false" outlineLevelRow="0" outlineLevelCol="0"/>
  <cols>
    <col collapsed="false" customWidth="true" hidden="false" outlineLevel="0" max="1" min="1" style="1" width="14.45"/>
    <col collapsed="false" customWidth="true" hidden="false" outlineLevel="0" max="3" min="2" style="1" width="9.18"/>
    <col collapsed="false" customWidth="true" hidden="false" outlineLevel="0" max="4" min="4" style="1" width="4.54"/>
    <col collapsed="false" customWidth="true" hidden="false" outlineLevel="0" max="7" min="5" style="1" width="9.18"/>
    <col collapsed="false" customWidth="true" hidden="false" outlineLevel="0" max="9" min="8" style="1" width="4.54"/>
    <col collapsed="false" customWidth="true" hidden="false" outlineLevel="0" max="10" min="10" style="1" width="9.18"/>
    <col collapsed="false" customWidth="true" hidden="false" outlineLevel="0" max="11" min="11" style="1" width="4.54"/>
    <col collapsed="false" customWidth="true" hidden="false" outlineLevel="0" max="12" min="12" style="1" width="5.82"/>
    <col collapsed="false" customWidth="true" hidden="false" outlineLevel="0" max="13" min="13" style="1" width="5.27"/>
    <col collapsed="false" customWidth="true" hidden="false" outlineLevel="0" max="14" min="14" style="1" width="10.18"/>
    <col collapsed="false" customWidth="true" hidden="false" outlineLevel="0" max="15" min="15" style="1" width="4.54"/>
    <col collapsed="false" customWidth="true" hidden="false" outlineLevel="0" max="16" min="16" style="1" width="9.18"/>
    <col collapsed="false" customWidth="true" hidden="false" outlineLevel="0" max="18" min="17" style="1" width="10.18"/>
    <col collapsed="false" customWidth="true" hidden="false" outlineLevel="0" max="20" min="19" style="1" width="9.18"/>
    <col collapsed="false" customWidth="true" hidden="false" outlineLevel="0" max="21" min="21" style="1" width="4.54"/>
    <col collapsed="false" customWidth="true" hidden="false" outlineLevel="0" max="23" min="22" style="1" width="9.18"/>
  </cols>
  <sheetData>
    <row r="2" customFormat="false" ht="14.25" hidden="false" customHeight="false" outlineLevel="0" collapsed="false">
      <c r="B2" s="1" t="str">
        <f aca="false">'[1]5 Insumos'!AX$4</f>
        <v>RE</v>
      </c>
      <c r="C2" s="1" t="str">
        <f aca="false">'[1]5 Insumos'!AY$4</f>
        <v>AP</v>
      </c>
      <c r="D2" s="1" t="str">
        <f aca="false">'[1]5 Insumos'!AZ$4</f>
        <v>CA</v>
      </c>
      <c r="E2" s="1" t="str">
        <f aca="false">'[1]5 Insumos'!BA$4</f>
        <v>CANG</v>
      </c>
      <c r="F2" s="1" t="str">
        <f aca="false">'[1]5 Insumos'!BB$4</f>
        <v>CM</v>
      </c>
      <c r="G2" s="1" t="str">
        <f aca="false">'[1]5 Insumos'!BC$4</f>
        <v>CN</v>
      </c>
      <c r="H2" s="1" t="str">
        <f aca="false">'[1]5 Insumos'!BD$4</f>
        <v>IP</v>
      </c>
      <c r="I2" s="1" t="str">
        <f aca="false">'[1]5 Insumos'!BE$4</f>
        <v>JC</v>
      </c>
      <c r="J2" s="1" t="str">
        <f aca="false">'[1]5 Insumos'!BF$4</f>
        <v>MC</v>
      </c>
      <c r="K2" s="1" t="str">
        <f aca="false">'[1]5 Insumos'!BG$4</f>
        <v>MO</v>
      </c>
      <c r="L2" s="1" t="str">
        <f aca="false">'[1]5 Insumos'!BH$4</f>
        <v>CNAT</v>
      </c>
      <c r="M2" s="1" t="str">
        <f aca="false">'[1]5 Insumos'!BI$4</f>
        <v>CALT</v>
      </c>
      <c r="N2" s="1" t="str">
        <f aca="false">'[1]5 Insumos'!BJ$4</f>
        <v>ZN</v>
      </c>
      <c r="O2" s="1" t="str">
        <f aca="false">'[1]5 Insumos'!BK$4</f>
        <v>NC</v>
      </c>
      <c r="P2" s="1" t="str">
        <f aca="false">'[1]5 Insumos'!BL$4</f>
        <v>PAR</v>
      </c>
      <c r="Q2" s="1" t="str">
        <f aca="false">'[1]5 Insumos'!BM$4</f>
        <v>PF</v>
      </c>
      <c r="R2" s="1" t="str">
        <f aca="false">'[1]5 Insumos'!BN$4</f>
        <v>SC</v>
      </c>
      <c r="S2" s="1" t="str">
        <f aca="false">'[1]5 Insumos'!BO$4</f>
        <v>SGA</v>
      </c>
      <c r="T2" s="1" t="str">
        <f aca="false">'[1]5 Insumos'!BP$4</f>
        <v>SPP</v>
      </c>
      <c r="U2" s="1" t="str">
        <f aca="false">'[1]5 Insumos'!BQ$4</f>
        <v>EaD</v>
      </c>
      <c r="V2" s="1" t="str">
        <f aca="false">'[1]5 Insumos'!BR$4</f>
        <v>PAAS</v>
      </c>
      <c r="W2" s="1" t="str">
        <f aca="false">'[1]5 Insumos'!BS$4</f>
        <v>LJ</v>
      </c>
    </row>
    <row r="3" s="3" customFormat="true" ht="14.25" hidden="false" customHeight="false" outlineLevel="0" collapsed="false">
      <c r="A3" s="3" t="s">
        <v>53</v>
      </c>
      <c r="B3" s="3" t="e">
        <f aca="false">#REF!</f>
        <v>#REF!</v>
      </c>
      <c r="C3" s="3" t="e">
        <f aca="false">#REF!</f>
        <v>#REF!</v>
      </c>
      <c r="D3" s="3" t="e">
        <f aca="false">#REF!</f>
        <v>#REF!</v>
      </c>
      <c r="E3" s="3" t="e">
        <f aca="false">#REF!</f>
        <v>#REF!</v>
      </c>
      <c r="F3" s="3" t="e">
        <f aca="false">#REF!</f>
        <v>#REF!</v>
      </c>
      <c r="G3" s="3" t="e">
        <f aca="false">#REF!</f>
        <v>#REF!</v>
      </c>
      <c r="H3" s="3" t="e">
        <f aca="false">#REF!</f>
        <v>#REF!</v>
      </c>
      <c r="I3" s="3" t="e">
        <f aca="false">#REF!</f>
        <v>#REF!</v>
      </c>
      <c r="J3" s="3" t="e">
        <f aca="false">#REF!</f>
        <v>#REF!</v>
      </c>
      <c r="K3" s="3" t="e">
        <f aca="false">#REF!</f>
        <v>#REF!</v>
      </c>
      <c r="L3" s="3" t="e">
        <f aca="false">#REF!</f>
        <v>#REF!</v>
      </c>
      <c r="M3" s="3" t="e">
        <f aca="false">#REF!</f>
        <v>#REF!</v>
      </c>
      <c r="N3" s="3" t="e">
        <f aca="false">#REF!</f>
        <v>#REF!</v>
      </c>
      <c r="O3" s="3" t="e">
        <f aca="false">#REF!</f>
        <v>#REF!</v>
      </c>
      <c r="P3" s="3" t="e">
        <f aca="false">#REF!</f>
        <v>#REF!</v>
      </c>
      <c r="Q3" s="3" t="e">
        <f aca="false">#REF!</f>
        <v>#REF!</v>
      </c>
      <c r="R3" s="3" t="e">
        <f aca="false">#REF!</f>
        <v>#REF!</v>
      </c>
      <c r="S3" s="3" t="e">
        <f aca="false">#REF!</f>
        <v>#REF!</v>
      </c>
      <c r="T3" s="3" t="e">
        <f aca="false">#REF!</f>
        <v>#REF!</v>
      </c>
      <c r="U3" s="3" t="e">
        <f aca="false">#REF!</f>
        <v>#REF!</v>
      </c>
      <c r="V3" s="3" t="e">
        <f aca="false">#REF!</f>
        <v>#REF!</v>
      </c>
      <c r="W3" s="3" t="e">
        <f aca="false">#REF!</f>
        <v>#REF!</v>
      </c>
    </row>
    <row r="4" s="3" customFormat="true" ht="14.25" hidden="false" customHeight="false" outlineLevel="0" collapsed="false">
      <c r="B4" s="3" t="e">
        <f aca="false">B3/12</f>
        <v>#REF!</v>
      </c>
      <c r="C4" s="3" t="e">
        <f aca="false">C3/12</f>
        <v>#REF!</v>
      </c>
      <c r="D4" s="3" t="e">
        <f aca="false">D3/12</f>
        <v>#REF!</v>
      </c>
      <c r="E4" s="3" t="e">
        <f aca="false">E3/12</f>
        <v>#REF!</v>
      </c>
      <c r="F4" s="3" t="e">
        <f aca="false">F3/12</f>
        <v>#REF!</v>
      </c>
      <c r="G4" s="3" t="e">
        <f aca="false">G3/12</f>
        <v>#REF!</v>
      </c>
      <c r="H4" s="3" t="e">
        <f aca="false">H3/12</f>
        <v>#REF!</v>
      </c>
      <c r="I4" s="3" t="e">
        <f aca="false">I3/12</f>
        <v>#REF!</v>
      </c>
      <c r="J4" s="3" t="e">
        <f aca="false">J3/12</f>
        <v>#REF!</v>
      </c>
      <c r="K4" s="3" t="e">
        <f aca="false">K3/12</f>
        <v>#REF!</v>
      </c>
      <c r="L4" s="3" t="e">
        <f aca="false">L3/12</f>
        <v>#REF!</v>
      </c>
      <c r="M4" s="3" t="e">
        <f aca="false">M3/12</f>
        <v>#REF!</v>
      </c>
      <c r="N4" s="3" t="e">
        <f aca="false">N3/12</f>
        <v>#REF!</v>
      </c>
      <c r="O4" s="3" t="e">
        <f aca="false">O3/12</f>
        <v>#REF!</v>
      </c>
      <c r="P4" s="3" t="e">
        <f aca="false">P3/12</f>
        <v>#REF!</v>
      </c>
      <c r="Q4" s="3" t="e">
        <f aca="false">Q3/12</f>
        <v>#REF!</v>
      </c>
      <c r="R4" s="3" t="e">
        <f aca="false">R3/12</f>
        <v>#REF!</v>
      </c>
      <c r="S4" s="3" t="e">
        <f aca="false">S3/12</f>
        <v>#REF!</v>
      </c>
      <c r="T4" s="3" t="e">
        <f aca="false">T3/12</f>
        <v>#REF!</v>
      </c>
      <c r="U4" s="3" t="e">
        <f aca="false">U3/12</f>
        <v>#REF!</v>
      </c>
      <c r="V4" s="3" t="e">
        <f aca="false">V3/12</f>
        <v>#REF!</v>
      </c>
      <c r="W4" s="3" t="e">
        <f aca="false">W3/12</f>
        <v>#REF!</v>
      </c>
    </row>
    <row r="7" customFormat="false" ht="14.25" hidden="false" customHeight="false" outlineLevel="0" collapsed="false">
      <c r="A7" s="1" t="s">
        <v>54</v>
      </c>
      <c r="B7" s="1" t="str">
        <f aca="false">'[1]5 Insumos'!AX$4</f>
        <v>RE</v>
      </c>
      <c r="C7" s="1" t="str">
        <f aca="false">'[1]5 Insumos'!AY$4</f>
        <v>AP</v>
      </c>
      <c r="D7" s="1" t="str">
        <f aca="false">'[1]5 Insumos'!AZ$4</f>
        <v>CA</v>
      </c>
      <c r="E7" s="1" t="str">
        <f aca="false">'[1]5 Insumos'!BA$4</f>
        <v>CANG</v>
      </c>
      <c r="F7" s="1" t="str">
        <f aca="false">'[1]5 Insumos'!BB$4</f>
        <v>CM</v>
      </c>
      <c r="G7" s="1" t="str">
        <f aca="false">'[1]5 Insumos'!BC$4</f>
        <v>CN</v>
      </c>
      <c r="H7" s="1" t="str">
        <f aca="false">'[1]5 Insumos'!BD$4</f>
        <v>IP</v>
      </c>
      <c r="I7" s="1" t="str">
        <f aca="false">'[1]5 Insumos'!BE$4</f>
        <v>JC</v>
      </c>
      <c r="J7" s="1" t="str">
        <f aca="false">'[1]5 Insumos'!BF$4</f>
        <v>MC</v>
      </c>
      <c r="K7" s="1" t="str">
        <f aca="false">'[1]5 Insumos'!BG$4</f>
        <v>MO</v>
      </c>
      <c r="L7" s="1" t="str">
        <f aca="false">'[1]5 Insumos'!BH$4</f>
        <v>CNAT</v>
      </c>
      <c r="M7" s="1" t="str">
        <f aca="false">'[1]5 Insumos'!BI$4</f>
        <v>CALT</v>
      </c>
      <c r="N7" s="1" t="str">
        <f aca="false">'[1]5 Insumos'!BJ$4</f>
        <v>ZN</v>
      </c>
      <c r="O7" s="1" t="str">
        <f aca="false">'[1]5 Insumos'!BK$4</f>
        <v>NC</v>
      </c>
      <c r="P7" s="1" t="str">
        <f aca="false">'[1]5 Insumos'!BL$4</f>
        <v>PAR</v>
      </c>
      <c r="Q7" s="1" t="str">
        <f aca="false">'[1]5 Insumos'!BM$4</f>
        <v>PF</v>
      </c>
      <c r="R7" s="1" t="str">
        <f aca="false">'[1]5 Insumos'!BN$4</f>
        <v>SC</v>
      </c>
      <c r="S7" s="1" t="str">
        <f aca="false">'[1]5 Insumos'!BO$4</f>
        <v>SGA</v>
      </c>
      <c r="T7" s="1" t="str">
        <f aca="false">'[1]5 Insumos'!BP$4</f>
        <v>SPP</v>
      </c>
      <c r="U7" s="1" t="str">
        <f aca="false">'[1]5 Insumos'!BQ$4</f>
        <v>EaD</v>
      </c>
      <c r="V7" s="1" t="str">
        <f aca="false">'[1]5 Insumos'!BR$4</f>
        <v>PAAS</v>
      </c>
      <c r="W7" s="1" t="str">
        <f aca="false">'[1]5 Insumos'!BS$4</f>
        <v>LJ</v>
      </c>
    </row>
    <row r="8" customFormat="false" ht="14.25" hidden="false" customHeight="false" outlineLevel="0" collapsed="false">
      <c r="B8" s="1" t="e">
        <f aca="false">#REF!</f>
        <v>#REF!</v>
      </c>
      <c r="C8" s="1" t="e">
        <f aca="false">#REF!</f>
        <v>#REF!</v>
      </c>
      <c r="D8" s="1" t="e">
        <f aca="false">#REF!</f>
        <v>#REF!</v>
      </c>
      <c r="E8" s="1" t="e">
        <f aca="false">#REF!</f>
        <v>#REF!</v>
      </c>
      <c r="F8" s="1" t="e">
        <f aca="false">#REF!</f>
        <v>#REF!</v>
      </c>
      <c r="G8" s="1" t="e">
        <f aca="false">#REF!</f>
        <v>#REF!</v>
      </c>
      <c r="H8" s="1" t="e">
        <f aca="false">#REF!</f>
        <v>#REF!</v>
      </c>
      <c r="I8" s="1" t="e">
        <f aca="false">#REF!</f>
        <v>#REF!</v>
      </c>
      <c r="J8" s="1" t="e">
        <f aca="false">#REF!</f>
        <v>#REF!</v>
      </c>
      <c r="K8" s="1" t="e">
        <f aca="false">#REF!</f>
        <v>#REF!</v>
      </c>
      <c r="L8" s="1" t="e">
        <f aca="false">#REF!</f>
        <v>#REF!</v>
      </c>
      <c r="M8" s="1" t="e">
        <f aca="false">#REF!</f>
        <v>#REF!</v>
      </c>
      <c r="N8" s="1" t="e">
        <f aca="false">#REF!</f>
        <v>#REF!</v>
      </c>
      <c r="O8" s="1" t="e">
        <f aca="false">#REF!</f>
        <v>#REF!</v>
      </c>
      <c r="P8" s="1" t="e">
        <f aca="false">#REF!</f>
        <v>#REF!</v>
      </c>
      <c r="Q8" s="1" t="e">
        <f aca="false">#REF!</f>
        <v>#REF!</v>
      </c>
      <c r="R8" s="1" t="e">
        <f aca="false">#REF!</f>
        <v>#REF!</v>
      </c>
      <c r="S8" s="1" t="e">
        <f aca="false">#REF!</f>
        <v>#REF!</v>
      </c>
      <c r="T8" s="1" t="e">
        <f aca="false">#REF!</f>
        <v>#REF!</v>
      </c>
      <c r="U8" s="1" t="e">
        <f aca="false">#REF!</f>
        <v>#REF!</v>
      </c>
      <c r="V8" s="1" t="e">
        <f aca="false">#REF!</f>
        <v>#REF!</v>
      </c>
      <c r="W8" s="1" t="e">
        <f aca="false">#REF!</f>
        <v>#REF!</v>
      </c>
    </row>
    <row r="9" customFormat="false" ht="14.25" hidden="false" customHeight="false" outlineLevel="0" collapsed="false">
      <c r="B9" s="3" t="e">
        <f aca="false">B8/12</f>
        <v>#REF!</v>
      </c>
      <c r="C9" s="3" t="e">
        <f aca="false">C8/12</f>
        <v>#REF!</v>
      </c>
      <c r="D9" s="3" t="e">
        <f aca="false">D8/12</f>
        <v>#REF!</v>
      </c>
      <c r="E9" s="3" t="e">
        <f aca="false">E8/12</f>
        <v>#REF!</v>
      </c>
      <c r="F9" s="3" t="e">
        <f aca="false">F8/12</f>
        <v>#REF!</v>
      </c>
      <c r="G9" s="3" t="e">
        <f aca="false">G8/12</f>
        <v>#REF!</v>
      </c>
      <c r="H9" s="3" t="e">
        <f aca="false">H8/12</f>
        <v>#REF!</v>
      </c>
      <c r="I9" s="3" t="e">
        <f aca="false">I8/12</f>
        <v>#REF!</v>
      </c>
      <c r="J9" s="3" t="e">
        <f aca="false">J8/12</f>
        <v>#REF!</v>
      </c>
      <c r="K9" s="3" t="e">
        <f aca="false">K8/12</f>
        <v>#REF!</v>
      </c>
      <c r="L9" s="3" t="e">
        <f aca="false">L8/12</f>
        <v>#REF!</v>
      </c>
      <c r="M9" s="3" t="e">
        <f aca="false">M8/12</f>
        <v>#REF!</v>
      </c>
      <c r="N9" s="3" t="e">
        <f aca="false">N8/12</f>
        <v>#REF!</v>
      </c>
      <c r="O9" s="3" t="e">
        <f aca="false">O8/12</f>
        <v>#REF!</v>
      </c>
      <c r="P9" s="3" t="e">
        <f aca="false">P8/12</f>
        <v>#REF!</v>
      </c>
      <c r="Q9" s="3" t="e">
        <f aca="false">Q8/12</f>
        <v>#REF!</v>
      </c>
      <c r="R9" s="3" t="e">
        <f aca="false">R8/12</f>
        <v>#REF!</v>
      </c>
      <c r="S9" s="3" t="e">
        <f aca="false">S8/12</f>
        <v>#REF!</v>
      </c>
      <c r="T9" s="3" t="e">
        <f aca="false">T8/12</f>
        <v>#REF!</v>
      </c>
      <c r="U9" s="3" t="e">
        <f aca="false">U8/12</f>
        <v>#REF!</v>
      </c>
      <c r="V9" s="3" t="e">
        <f aca="false">V8/12</f>
        <v>#REF!</v>
      </c>
      <c r="W9" s="3" t="e">
        <f aca="false">W8/12</f>
        <v>#REF!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T303"/>
  <sheetViews>
    <sheetView showFormulas="false" showGridLines="false" showRowColHeaders="true" showZeros="true" rightToLeft="false" tabSelected="false" showOutlineSymbols="true" defaultGridColor="true" view="normal" topLeftCell="A40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8" min="7" style="4" width="3.27"/>
    <col collapsed="false" customWidth="true" hidden="false" outlineLevel="0" max="9" min="9" style="8" width="12.27"/>
    <col collapsed="false" customWidth="true" hidden="false" outlineLevel="0" max="10" min="10" style="8" width="4.73"/>
    <col collapsed="false" customWidth="true" hidden="false" outlineLevel="0" max="11" min="11" style="8" width="2.27"/>
    <col collapsed="false" customWidth="true" hidden="false" outlineLevel="0" max="12" min="12" style="8" width="4.73"/>
    <col collapsed="false" customWidth="true" hidden="false" outlineLevel="0" max="13" min="13" style="8" width="13.73"/>
    <col collapsed="false" customWidth="true" hidden="false" outlineLevel="0" max="14" min="14" style="8" width="15.18"/>
    <col collapsed="false" customWidth="true" hidden="false" outlineLevel="0" max="15" min="15" style="9" width="19.27"/>
    <col collapsed="false" customWidth="true" hidden="false" outlineLevel="0" max="16" min="16" style="9" width="13.27"/>
    <col collapsed="false" customWidth="true" hidden="false" outlineLevel="0" max="18" min="17" style="8" width="13.27"/>
    <col collapsed="false" customWidth="true" hidden="false" outlineLevel="0" max="19" min="19" style="4" width="3.54"/>
    <col collapsed="false" customWidth="true" hidden="false" outlineLevel="0" max="20" min="20" style="10" width="12.18"/>
    <col collapsed="false" customWidth="false" hidden="false" outlineLevel="0" max="16384" min="21" style="4" width="9.18"/>
  </cols>
  <sheetData>
    <row r="1" customFormat="false" ht="15" hidden="false" customHeight="true" outlineLevel="0" collapsed="false">
      <c r="I1" s="11"/>
      <c r="J1" s="11"/>
      <c r="K1" s="11"/>
      <c r="L1" s="11"/>
      <c r="M1" s="11"/>
      <c r="N1" s="11"/>
      <c r="O1" s="11"/>
      <c r="P1" s="11"/>
      <c r="Q1" s="11"/>
      <c r="R1" s="11"/>
      <c r="S1" s="12"/>
      <c r="T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18"/>
      <c r="I2" s="15" t="s">
        <v>55</v>
      </c>
      <c r="J2" s="19" t="str">
        <f aca="false">C2</f>
        <v>IPANGUAÇU</v>
      </c>
      <c r="K2" s="19"/>
      <c r="L2" s="19"/>
      <c r="M2" s="19"/>
      <c r="N2" s="15" t="s">
        <v>56</v>
      </c>
      <c r="O2" s="16" t="n">
        <f aca="false">E2</f>
        <v>0</v>
      </c>
      <c r="P2" s="11"/>
      <c r="Q2" s="11"/>
      <c r="R2" s="11"/>
      <c r="T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  <c r="I3" s="22" t="s">
        <v>58</v>
      </c>
      <c r="J3" s="22"/>
      <c r="K3" s="22"/>
      <c r="L3" s="22"/>
      <c r="M3" s="22"/>
      <c r="N3" s="22"/>
      <c r="O3" s="22"/>
      <c r="P3" s="22"/>
      <c r="Q3" s="22"/>
      <c r="R3" s="22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  <c r="I4" s="23" t="s">
        <v>60</v>
      </c>
      <c r="J4" s="23"/>
      <c r="K4" s="23"/>
      <c r="L4" s="23"/>
      <c r="M4" s="23"/>
      <c r="N4" s="23"/>
      <c r="O4" s="23"/>
      <c r="P4" s="23"/>
      <c r="Q4" s="23"/>
      <c r="R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  <c r="I5" s="23" t="s">
        <v>63</v>
      </c>
      <c r="J5" s="23"/>
      <c r="K5" s="23"/>
      <c r="L5" s="23"/>
      <c r="M5" s="23"/>
      <c r="N5" s="23"/>
      <c r="O5" s="23"/>
      <c r="P5" s="23"/>
      <c r="Q5" s="23"/>
      <c r="R5" s="23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  <c r="I7" s="23" t="s">
        <v>67</v>
      </c>
      <c r="J7" s="23"/>
      <c r="K7" s="23"/>
      <c r="L7" s="23"/>
      <c r="M7" s="23"/>
      <c r="N7" s="23"/>
      <c r="O7" s="23"/>
      <c r="P7" s="8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  <c r="I8" s="29" t="s">
        <v>70</v>
      </c>
      <c r="J8" s="30" t="s">
        <v>71</v>
      </c>
      <c r="K8" s="30"/>
      <c r="L8" s="30"/>
      <c r="M8" s="30"/>
      <c r="N8" s="31" t="s">
        <v>72</v>
      </c>
      <c r="O8" s="32" t="s">
        <v>73</v>
      </c>
      <c r="P8" s="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  <c r="I9" s="29"/>
      <c r="J9" s="32" t="s">
        <v>75</v>
      </c>
      <c r="K9" s="32"/>
      <c r="L9" s="32"/>
      <c r="M9" s="32"/>
      <c r="N9" s="31" t="s">
        <v>76</v>
      </c>
      <c r="O9" s="32" t="s">
        <v>77</v>
      </c>
      <c r="P9" s="8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  <c r="I10" s="29"/>
      <c r="J10" s="35" t="s">
        <v>80</v>
      </c>
      <c r="K10" s="35"/>
      <c r="L10" s="35"/>
      <c r="M10" s="35"/>
      <c r="N10" s="36" t="s">
        <v>81</v>
      </c>
      <c r="O10" s="35" t="s">
        <v>82</v>
      </c>
      <c r="P10" s="8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85</v>
      </c>
      <c r="F11" s="29"/>
      <c r="I11" s="29" t="s">
        <v>86</v>
      </c>
      <c r="J11" s="37" t="n">
        <v>1</v>
      </c>
      <c r="K11" s="37"/>
      <c r="L11" s="37"/>
      <c r="M11" s="38" t="n">
        <f aca="false">J11/(J12*L12)</f>
        <v>2.77778E-005</v>
      </c>
      <c r="N11" s="39" t="n">
        <f aca="false">$F$298</f>
        <v>2831.46</v>
      </c>
      <c r="O11" s="40" t="n">
        <f aca="false">N11*M11</f>
        <v>0.08</v>
      </c>
      <c r="P11" s="8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">
        <v>89</v>
      </c>
      <c r="F12" s="29"/>
      <c r="I12" s="29"/>
      <c r="J12" s="43" t="n">
        <v>30</v>
      </c>
      <c r="K12" s="44" t="s">
        <v>90</v>
      </c>
      <c r="L12" s="45" t="n">
        <v>1200</v>
      </c>
      <c r="M12" s="38"/>
      <c r="N12" s="39"/>
      <c r="O12" s="40"/>
      <c r="P12" s="8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  <c r="I13" s="29" t="s">
        <v>93</v>
      </c>
      <c r="J13" s="37" t="n">
        <v>1</v>
      </c>
      <c r="K13" s="37"/>
      <c r="L13" s="37"/>
      <c r="M13" s="47" t="n">
        <f aca="false">J13/J14</f>
        <v>0.0008333333</v>
      </c>
      <c r="N13" s="39" t="n">
        <f aca="false">$F$150</f>
        <v>3830.27</v>
      </c>
      <c r="O13" s="40" t="n">
        <f aca="false">N13*M13</f>
        <v>3.19</v>
      </c>
      <c r="P13" s="8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  <c r="I14" s="29"/>
      <c r="J14" s="48" t="n">
        <v>1200</v>
      </c>
      <c r="K14" s="48"/>
      <c r="L14" s="48"/>
      <c r="M14" s="47"/>
      <c r="N14" s="39"/>
      <c r="O14" s="40"/>
      <c r="P14" s="8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  <c r="H15" s="50"/>
      <c r="I15" s="51" t="s">
        <v>98</v>
      </c>
      <c r="J15" s="51"/>
      <c r="K15" s="51"/>
      <c r="L15" s="51"/>
      <c r="M15" s="51"/>
      <c r="N15" s="51"/>
      <c r="O15" s="52" t="n">
        <f aca="false">SUM(O11:O14)</f>
        <v>3.27</v>
      </c>
      <c r="P15" s="8"/>
    </row>
    <row r="16" customFormat="false" ht="15" hidden="false" customHeight="true" outlineLevel="0" collapsed="false">
      <c r="B16" s="53" t="s">
        <v>99</v>
      </c>
      <c r="C16" s="53"/>
      <c r="D16" s="19" t="s">
        <v>100</v>
      </c>
      <c r="E16" s="54" t="n">
        <v>11</v>
      </c>
      <c r="F16" s="54"/>
      <c r="I16" s="55"/>
      <c r="O16" s="8"/>
      <c r="P16" s="8"/>
      <c r="T16" s="4"/>
    </row>
    <row r="17" customFormat="false" ht="15" hidden="false" customHeight="true" outlineLevel="0" collapsed="false">
      <c r="I17" s="23" t="s">
        <v>101</v>
      </c>
      <c r="J17" s="23"/>
      <c r="K17" s="23"/>
      <c r="L17" s="23"/>
      <c r="M17" s="23"/>
      <c r="N17" s="23"/>
      <c r="O17" s="23"/>
      <c r="P17" s="8"/>
      <c r="T17" s="4"/>
    </row>
    <row r="18" customFormat="false" ht="12.75" hidden="false" customHeight="true" outlineLevel="0" collapsed="false">
      <c r="B18" s="56"/>
      <c r="C18" s="56"/>
      <c r="D18" s="56"/>
      <c r="E18" s="56"/>
      <c r="F18" s="56"/>
      <c r="H18" s="57"/>
      <c r="I18" s="29" t="s">
        <v>70</v>
      </c>
      <c r="J18" s="30" t="s">
        <v>71</v>
      </c>
      <c r="K18" s="30"/>
      <c r="L18" s="30"/>
      <c r="M18" s="30"/>
      <c r="N18" s="31" t="s">
        <v>72</v>
      </c>
      <c r="O18" s="32" t="s">
        <v>73</v>
      </c>
      <c r="P18" s="8"/>
      <c r="T18" s="4"/>
    </row>
    <row r="19" customFormat="false" ht="15" hidden="false" customHeight="true" outlineLevel="0" collapsed="false">
      <c r="B19" s="23" t="s">
        <v>70</v>
      </c>
      <c r="C19" s="23"/>
      <c r="D19" s="23"/>
      <c r="E19" s="23"/>
      <c r="F19" s="23"/>
      <c r="I19" s="29"/>
      <c r="J19" s="32" t="s">
        <v>75</v>
      </c>
      <c r="K19" s="32"/>
      <c r="L19" s="32"/>
      <c r="M19" s="32"/>
      <c r="N19" s="31" t="s">
        <v>76</v>
      </c>
      <c r="O19" s="32" t="s">
        <v>77</v>
      </c>
      <c r="P19" s="8"/>
      <c r="T19" s="4"/>
    </row>
    <row r="20" customFormat="false" ht="15" hidden="false" customHeight="true" outlineLevel="0" collapsed="false">
      <c r="B20" s="23" t="s">
        <v>102</v>
      </c>
      <c r="C20" s="23"/>
      <c r="D20" s="23"/>
      <c r="E20" s="23"/>
      <c r="F20" s="23"/>
      <c r="I20" s="29"/>
      <c r="J20" s="35" t="s">
        <v>80</v>
      </c>
      <c r="K20" s="35"/>
      <c r="L20" s="35"/>
      <c r="M20" s="35"/>
      <c r="N20" s="36" t="s">
        <v>81</v>
      </c>
      <c r="O20" s="35" t="s">
        <v>82</v>
      </c>
      <c r="P20" s="8"/>
      <c r="T20" s="4"/>
    </row>
    <row r="21" customFormat="false" ht="15" hidden="false" customHeight="true" outlineLevel="0" collapsed="false">
      <c r="B21" s="58" t="s">
        <v>103</v>
      </c>
      <c r="C21" s="58"/>
      <c r="D21" s="58"/>
      <c r="E21" s="58"/>
      <c r="F21" s="58"/>
      <c r="I21" s="29" t="s">
        <v>86</v>
      </c>
      <c r="J21" s="37" t="n">
        <v>1</v>
      </c>
      <c r="K21" s="37"/>
      <c r="L21" s="37"/>
      <c r="M21" s="38" t="n">
        <f aca="false">J21/(J22*L22)</f>
        <v>1.66667E-005</v>
      </c>
      <c r="N21" s="39" t="n">
        <f aca="false">$N$11</f>
        <v>2831.46</v>
      </c>
      <c r="O21" s="40" t="n">
        <f aca="false">N21*M21</f>
        <v>0.05</v>
      </c>
      <c r="P21" s="8"/>
      <c r="T21" s="4"/>
    </row>
    <row r="22" customFormat="fals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  <c r="I22" s="29"/>
      <c r="J22" s="43" t="n">
        <v>30</v>
      </c>
      <c r="K22" s="44" t="s">
        <v>90</v>
      </c>
      <c r="L22" s="45" t="n">
        <v>2000</v>
      </c>
      <c r="M22" s="38"/>
      <c r="N22" s="39"/>
      <c r="O22" s="40"/>
      <c r="P22" s="8"/>
      <c r="T22" s="4"/>
    </row>
    <row r="23" customFormat="fals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988.8</v>
      </c>
      <c r="I23" s="29" t="s">
        <v>93</v>
      </c>
      <c r="J23" s="37" t="n">
        <v>1</v>
      </c>
      <c r="K23" s="37"/>
      <c r="L23" s="37"/>
      <c r="M23" s="47" t="n">
        <f aca="false">J23/J24</f>
        <v>0.0005</v>
      </c>
      <c r="N23" s="39" t="n">
        <f aca="false">$N$13</f>
        <v>3830.27</v>
      </c>
      <c r="O23" s="40" t="n">
        <f aca="false">N23*M23</f>
        <v>1.92</v>
      </c>
      <c r="P23" s="8"/>
      <c r="T23" s="4"/>
    </row>
    <row r="24" customFormat="fals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  <c r="I24" s="29"/>
      <c r="J24" s="48" t="n">
        <v>2000</v>
      </c>
      <c r="K24" s="48"/>
      <c r="L24" s="48"/>
      <c r="M24" s="47"/>
      <c r="N24" s="39"/>
      <c r="O24" s="40"/>
      <c r="P24" s="8"/>
      <c r="T24" s="4"/>
    </row>
    <row r="25" customFormat="fals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42736</v>
      </c>
      <c r="I25" s="51" t="s">
        <v>98</v>
      </c>
      <c r="J25" s="51"/>
      <c r="K25" s="51"/>
      <c r="L25" s="51"/>
      <c r="M25" s="51"/>
      <c r="N25" s="51"/>
      <c r="O25" s="52" t="n">
        <f aca="false">SUM(O21:O24)</f>
        <v>1.97</v>
      </c>
      <c r="P25" s="8"/>
      <c r="T25" s="4"/>
    </row>
    <row r="26" customFormat="fals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  <c r="I26" s="55"/>
      <c r="O26" s="8"/>
      <c r="P26" s="8"/>
      <c r="T26" s="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  <c r="I27" s="23" t="s">
        <v>112</v>
      </c>
      <c r="J27" s="23"/>
      <c r="K27" s="23"/>
      <c r="L27" s="23"/>
      <c r="M27" s="23"/>
      <c r="N27" s="23"/>
      <c r="O27" s="23"/>
      <c r="P27" s="23"/>
      <c r="Q27" s="23"/>
      <c r="R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  <c r="I28" s="29" t="s">
        <v>70</v>
      </c>
      <c r="J28" s="30" t="s">
        <v>71</v>
      </c>
      <c r="K28" s="30"/>
      <c r="L28" s="30"/>
      <c r="M28" s="30"/>
      <c r="N28" s="66" t="s">
        <v>72</v>
      </c>
      <c r="O28" s="67" t="s">
        <v>115</v>
      </c>
      <c r="P28" s="30" t="s">
        <v>116</v>
      </c>
      <c r="Q28" s="30" t="s">
        <v>117</v>
      </c>
      <c r="R28" s="68" t="s">
        <v>118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v>988.8</v>
      </c>
      <c r="I29" s="29"/>
      <c r="J29" s="32" t="s">
        <v>75</v>
      </c>
      <c r="K29" s="32"/>
      <c r="L29" s="32"/>
      <c r="M29" s="32"/>
      <c r="N29" s="73" t="s">
        <v>120</v>
      </c>
      <c r="O29" s="74" t="s">
        <v>121</v>
      </c>
      <c r="P29" s="75" t="s">
        <v>122</v>
      </c>
      <c r="Q29" s="31" t="s">
        <v>76</v>
      </c>
      <c r="R29" s="76" t="s">
        <v>77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  <c r="I30" s="29"/>
      <c r="J30" s="35" t="s">
        <v>80</v>
      </c>
      <c r="K30" s="35"/>
      <c r="L30" s="35"/>
      <c r="M30" s="35"/>
      <c r="N30" s="77" t="s">
        <v>124</v>
      </c>
      <c r="O30" s="78" t="s">
        <v>124</v>
      </c>
      <c r="P30" s="35" t="s">
        <v>125</v>
      </c>
      <c r="Q30" s="36" t="s">
        <v>81</v>
      </c>
      <c r="R30" s="79" t="s">
        <v>82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F29*40%</f>
        <v>395.52</v>
      </c>
      <c r="I31" s="29" t="s">
        <v>86</v>
      </c>
      <c r="J31" s="81" t="n">
        <v>1</v>
      </c>
      <c r="K31" s="81"/>
      <c r="L31" s="81"/>
      <c r="M31" s="38" t="n">
        <f aca="false">J31/(J32*L32)</f>
        <v>0.0001515152</v>
      </c>
      <c r="N31" s="82" t="n">
        <v>16</v>
      </c>
      <c r="O31" s="83" t="s">
        <v>127</v>
      </c>
      <c r="P31" s="84" t="n">
        <f aca="false">M31*N31*(1/191.4)</f>
        <v>1.27E-005</v>
      </c>
      <c r="Q31" s="85" t="n">
        <f aca="false">$N$11</f>
        <v>2831.46</v>
      </c>
      <c r="R31" s="85" t="n">
        <f aca="false">Q31*P31</f>
        <v>0.04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  <c r="I32" s="29"/>
      <c r="J32" s="86" t="n">
        <v>30</v>
      </c>
      <c r="K32" s="87" t="s">
        <v>90</v>
      </c>
      <c r="L32" s="88" t="n">
        <v>220</v>
      </c>
      <c r="M32" s="38"/>
      <c r="N32" s="82"/>
      <c r="O32" s="83"/>
      <c r="P32" s="84"/>
      <c r="Q32" s="85"/>
      <c r="R32" s="85"/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  <c r="I33" s="29" t="s">
        <v>93</v>
      </c>
      <c r="J33" s="81" t="n">
        <v>1</v>
      </c>
      <c r="K33" s="81"/>
      <c r="L33" s="81"/>
      <c r="M33" s="47" t="n">
        <f aca="false">J33/J34</f>
        <v>0.0045454545</v>
      </c>
      <c r="N33" s="82" t="n">
        <v>16</v>
      </c>
      <c r="O33" s="83" t="s">
        <v>127</v>
      </c>
      <c r="P33" s="84" t="n">
        <f aca="false">M33*N33*(1/191.4)</f>
        <v>0.00038</v>
      </c>
      <c r="Q33" s="85" t="n">
        <f aca="false">$N$13</f>
        <v>3830.27</v>
      </c>
      <c r="R33" s="85" t="n">
        <f aca="false">Q33*P33</f>
        <v>1.46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  <c r="I34" s="29"/>
      <c r="J34" s="79" t="n">
        <v>220</v>
      </c>
      <c r="K34" s="79"/>
      <c r="L34" s="79"/>
      <c r="M34" s="47"/>
      <c r="N34" s="82"/>
      <c r="O34" s="83"/>
      <c r="P34" s="84"/>
      <c r="Q34" s="85"/>
      <c r="R34" s="85"/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  <c r="I35" s="51" t="s">
        <v>98</v>
      </c>
      <c r="J35" s="51"/>
      <c r="K35" s="51"/>
      <c r="L35" s="51"/>
      <c r="M35" s="51"/>
      <c r="N35" s="51"/>
      <c r="O35" s="51"/>
      <c r="P35" s="51"/>
      <c r="Q35" s="51"/>
      <c r="R35" s="52" t="n">
        <f aca="false">SUM(R31:R34)</f>
        <v>1.5</v>
      </c>
    </row>
    <row r="36" customFormat="fals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  <c r="I36" s="55"/>
      <c r="O36" s="8"/>
      <c r="P36" s="8"/>
      <c r="T36" s="4"/>
    </row>
    <row r="37" customFormat="false" ht="15" hidden="false" customHeight="true" outlineLevel="0" collapsed="false">
      <c r="B37" s="23" t="s">
        <v>137</v>
      </c>
      <c r="C37" s="23"/>
      <c r="D37" s="23"/>
      <c r="E37" s="90" t="n">
        <f aca="false">SUM(E30:E36)</f>
        <v>0</v>
      </c>
      <c r="F37" s="91" t="n">
        <f aca="false">SUM(F29:F36)</f>
        <v>1384.32</v>
      </c>
      <c r="I37" s="23" t="s">
        <v>138</v>
      </c>
      <c r="J37" s="23"/>
      <c r="K37" s="23"/>
      <c r="L37" s="23"/>
      <c r="M37" s="23"/>
      <c r="N37" s="23"/>
      <c r="O37" s="23"/>
      <c r="P37" s="23"/>
      <c r="T37" s="4"/>
    </row>
    <row r="38" customFormat="false" ht="15" hidden="false" customHeight="true" outlineLevel="0" collapsed="false">
      <c r="I38" s="29" t="s">
        <v>139</v>
      </c>
      <c r="J38" s="29"/>
      <c r="K38" s="29"/>
      <c r="L38" s="29"/>
      <c r="M38" s="29"/>
      <c r="N38" s="68" t="s">
        <v>140</v>
      </c>
      <c r="O38" s="92" t="s">
        <v>141</v>
      </c>
      <c r="P38" s="68" t="s">
        <v>77</v>
      </c>
      <c r="T38" s="4"/>
    </row>
    <row r="39" customFormat="fals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  <c r="I39" s="29"/>
      <c r="J39" s="29"/>
      <c r="K39" s="29"/>
      <c r="L39" s="29"/>
      <c r="M39" s="29"/>
      <c r="N39" s="79" t="s">
        <v>144</v>
      </c>
      <c r="O39" s="93" t="s">
        <v>145</v>
      </c>
      <c r="P39" s="79" t="s">
        <v>146</v>
      </c>
      <c r="T39" s="4"/>
    </row>
    <row r="40" customFormat="fals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  <c r="I40" s="29" t="s">
        <v>148</v>
      </c>
      <c r="J40" s="29"/>
      <c r="K40" s="29"/>
      <c r="L40" s="29"/>
      <c r="M40" s="29"/>
      <c r="N40" s="85" t="n">
        <f aca="false">$O$15</f>
        <v>3.27</v>
      </c>
      <c r="O40" s="94" t="n">
        <v>6000</v>
      </c>
      <c r="P40" s="85" t="n">
        <f aca="false">O40*N40</f>
        <v>19620</v>
      </c>
      <c r="T40" s="4"/>
    </row>
    <row r="41" customFormat="false" ht="15" hidden="false" customHeight="true" outlineLevel="0" collapsed="false">
      <c r="B41" s="89" t="s">
        <v>78</v>
      </c>
      <c r="C41" s="58" t="s">
        <v>149</v>
      </c>
      <c r="D41" s="58"/>
      <c r="E41" s="58"/>
      <c r="F41" s="95" t="n">
        <f aca="false">(2*2*26)-(0.06*F29)</f>
        <v>44.67</v>
      </c>
      <c r="I41" s="29" t="s">
        <v>150</v>
      </c>
      <c r="J41" s="29"/>
      <c r="K41" s="29"/>
      <c r="L41" s="29"/>
      <c r="M41" s="29"/>
      <c r="N41" s="85" t="n">
        <f aca="false">$O$25</f>
        <v>1.97</v>
      </c>
      <c r="O41" s="94" t="n">
        <v>8000</v>
      </c>
      <c r="P41" s="85" t="n">
        <f aca="false">O41*N41</f>
        <v>15760</v>
      </c>
      <c r="T41" s="4"/>
    </row>
    <row r="42" customFormat="fals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f aca="false">JARDINEIRO!F42</f>
        <v>116.18</v>
      </c>
      <c r="I42" s="97" t="s">
        <v>152</v>
      </c>
      <c r="J42" s="97"/>
      <c r="K42" s="97"/>
      <c r="L42" s="97"/>
      <c r="M42" s="97"/>
      <c r="N42" s="85" t="n">
        <f aca="false">$R$35</f>
        <v>1.5</v>
      </c>
      <c r="O42" s="94" t="n">
        <v>440</v>
      </c>
      <c r="P42" s="85" t="n">
        <f aca="false">O42*N42</f>
        <v>660</v>
      </c>
      <c r="T42" s="4"/>
    </row>
    <row r="43" customFormat="false" ht="15" hidden="false" customHeight="true" outlineLevel="0" collapsed="false">
      <c r="B43" s="24" t="s">
        <v>87</v>
      </c>
      <c r="C43" s="98" t="s">
        <v>153</v>
      </c>
      <c r="D43" s="98"/>
      <c r="E43" s="98"/>
      <c r="F43" s="95" t="n">
        <f aca="false">JARDINEIRO!F43</f>
        <v>90</v>
      </c>
      <c r="I43" s="99" t="s">
        <v>98</v>
      </c>
      <c r="J43" s="99"/>
      <c r="K43" s="99"/>
      <c r="L43" s="99"/>
      <c r="M43" s="99"/>
      <c r="N43" s="99"/>
      <c r="O43" s="99"/>
      <c r="P43" s="99" t="n">
        <f aca="false">SUM(P40:P42)</f>
        <v>36040</v>
      </c>
      <c r="T43" s="4"/>
    </row>
    <row r="44" customFormat="false" ht="15" hidden="false" customHeight="true" outlineLevel="0" collapsed="false">
      <c r="B44" s="24" t="s">
        <v>91</v>
      </c>
      <c r="C44" s="98" t="s">
        <v>154</v>
      </c>
      <c r="D44" s="98"/>
      <c r="E44" s="98"/>
      <c r="F44" s="95" t="n">
        <f aca="false">JARDINEIRO!F44</f>
        <v>10</v>
      </c>
      <c r="I44" s="55"/>
      <c r="O44" s="8"/>
      <c r="P44" s="8"/>
      <c r="T44" s="4"/>
    </row>
    <row r="45" customFormat="false" ht="15" hidden="false" customHeight="true" outlineLevel="0" collapsed="false">
      <c r="B45" s="24" t="s">
        <v>129</v>
      </c>
      <c r="C45" s="98" t="s">
        <v>155</v>
      </c>
      <c r="D45" s="98"/>
      <c r="E45" s="98"/>
      <c r="F45" s="95" t="n">
        <f aca="false">JARDINEIRO!F45</f>
        <v>9</v>
      </c>
      <c r="I45" s="100" t="s">
        <v>156</v>
      </c>
      <c r="J45" s="100"/>
      <c r="K45" s="100"/>
      <c r="L45" s="100"/>
      <c r="M45" s="100"/>
      <c r="N45" s="101" t="s">
        <v>157</v>
      </c>
      <c r="O45" s="102" t="s">
        <v>158</v>
      </c>
      <c r="P45" s="8"/>
      <c r="T45" s="4"/>
    </row>
    <row r="46" customFormat="false" ht="15" hidden="false" customHeight="true" outlineLevel="0" collapsed="false">
      <c r="B46" s="89" t="s">
        <v>131</v>
      </c>
      <c r="C46" s="98" t="s">
        <v>159</v>
      </c>
      <c r="D46" s="98"/>
      <c r="E46" s="98"/>
      <c r="F46" s="95" t="n">
        <f aca="false">JARDINEIRO!F46</f>
        <v>0</v>
      </c>
      <c r="I46" s="100"/>
      <c r="J46" s="100"/>
      <c r="K46" s="100"/>
      <c r="L46" s="100"/>
      <c r="M46" s="100"/>
      <c r="N46" s="101"/>
      <c r="O46" s="102"/>
      <c r="P46" s="8"/>
      <c r="T46" s="4"/>
    </row>
    <row r="47" customFormat="fals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269.85</v>
      </c>
      <c r="I47" s="103" t="s">
        <v>161</v>
      </c>
      <c r="J47" s="103"/>
      <c r="K47" s="103"/>
      <c r="L47" s="103"/>
      <c r="M47" s="103"/>
      <c r="N47" s="104" t="n">
        <v>60</v>
      </c>
      <c r="O47" s="105" t="n">
        <f aca="false">$P$43*N47</f>
        <v>2162400</v>
      </c>
      <c r="P47" s="8"/>
      <c r="T47" s="4"/>
    </row>
    <row r="48" customFormat="fals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  <c r="I48" s="103"/>
      <c r="J48" s="103"/>
      <c r="K48" s="103"/>
      <c r="L48" s="103"/>
      <c r="M48" s="103"/>
      <c r="N48" s="104"/>
      <c r="O48" s="105"/>
      <c r="P48" s="8"/>
      <c r="T48" s="4"/>
    </row>
    <row r="49" customFormat="fals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  <c r="I49" s="103" t="s">
        <v>166</v>
      </c>
      <c r="J49" s="103"/>
      <c r="K49" s="103"/>
      <c r="L49" s="103"/>
      <c r="M49" s="103"/>
      <c r="N49" s="104" t="n">
        <v>12</v>
      </c>
      <c r="O49" s="105" t="n">
        <f aca="false">$P$43*N49</f>
        <v>432480</v>
      </c>
      <c r="P49" s="8"/>
      <c r="T49" s="4"/>
    </row>
    <row r="50" customFormat="false" ht="11.25" hidden="false" customHeight="true" outlineLevel="0" collapsed="false">
      <c r="B50" s="24"/>
      <c r="C50" s="106"/>
      <c r="D50" s="106"/>
      <c r="E50" s="106"/>
      <c r="F50" s="106"/>
      <c r="I50" s="103"/>
      <c r="J50" s="103"/>
      <c r="K50" s="103"/>
      <c r="L50" s="103"/>
      <c r="M50" s="103"/>
      <c r="N50" s="104"/>
      <c r="O50" s="105"/>
      <c r="P50" s="8"/>
      <c r="T50" s="4"/>
    </row>
    <row r="51" customFormat="false" ht="21.75" hidden="false" customHeight="true" outlineLevel="0" collapsed="false">
      <c r="B51" s="24"/>
      <c r="C51" s="106"/>
      <c r="D51" s="106"/>
      <c r="E51" s="106"/>
      <c r="F51" s="106"/>
      <c r="I51" s="55"/>
      <c r="O51" s="8"/>
      <c r="P51" s="8"/>
      <c r="T51" s="4"/>
    </row>
    <row r="52" customFormat="false" ht="20.25" hidden="false" customHeight="true" outlineLevel="0" collapsed="false">
      <c r="B52" s="24"/>
      <c r="C52" s="106"/>
      <c r="D52" s="106"/>
      <c r="E52" s="106"/>
      <c r="F52" s="106"/>
      <c r="I52" s="55"/>
      <c r="O52" s="8"/>
      <c r="P52" s="8"/>
      <c r="T52" s="4"/>
    </row>
    <row r="53" customFormat="false" ht="15" hidden="false" customHeight="true" outlineLevel="0" collapsed="false">
      <c r="I53" s="55"/>
      <c r="O53" s="8"/>
      <c r="P53" s="8"/>
      <c r="T53" s="4"/>
    </row>
    <row r="54" customFormat="fals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  <c r="I54" s="55"/>
      <c r="O54" s="8"/>
      <c r="P54" s="8"/>
      <c r="T54" s="4"/>
    </row>
    <row r="55" customFormat="fals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  <c r="I55" s="55"/>
      <c r="O55" s="8"/>
      <c r="P55" s="8"/>
      <c r="T55" s="4"/>
    </row>
    <row r="56" customFormat="false" ht="15" hidden="false" customHeight="true" outlineLevel="0" collapsed="false">
      <c r="B56" s="24" t="s">
        <v>78</v>
      </c>
      <c r="C56" s="107" t="s">
        <v>170</v>
      </c>
      <c r="D56" s="107"/>
      <c r="E56" s="107"/>
      <c r="F56" s="108" t="n">
        <v>12</v>
      </c>
      <c r="I56" s="55"/>
      <c r="O56" s="8"/>
      <c r="P56" s="8"/>
      <c r="T56" s="4"/>
    </row>
    <row r="57" customFormat="false" ht="15" hidden="false" customHeight="true" outlineLevel="0" collapsed="false">
      <c r="B57" s="24" t="s">
        <v>83</v>
      </c>
      <c r="C57" s="107" t="s">
        <v>171</v>
      </c>
      <c r="D57" s="107"/>
      <c r="E57" s="107"/>
      <c r="F57" s="108" t="n">
        <v>544.71</v>
      </c>
      <c r="I57" s="55"/>
      <c r="O57" s="8"/>
      <c r="P57" s="8"/>
      <c r="T57" s="4"/>
    </row>
    <row r="58" customFormat="fals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  <c r="I58" s="55"/>
      <c r="O58" s="8"/>
      <c r="P58" s="8"/>
      <c r="T58" s="4"/>
    </row>
    <row r="59" customFormat="fals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  <c r="I59" s="55"/>
      <c r="O59" s="8"/>
      <c r="P59" s="8"/>
      <c r="T59" s="4"/>
    </row>
    <row r="60" customFormat="fals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556.71</v>
      </c>
      <c r="I60" s="55"/>
      <c r="O60" s="8"/>
      <c r="P60" s="8"/>
      <c r="T60" s="4"/>
    </row>
    <row r="61" customFormat="fals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  <c r="I61" s="55"/>
      <c r="O61" s="8"/>
      <c r="P61" s="8"/>
      <c r="T61" s="4"/>
    </row>
    <row r="62" customFormat="false" ht="15" hidden="false" customHeight="true" outlineLevel="0" collapsed="false">
      <c r="I62" s="55"/>
      <c r="O62" s="8"/>
      <c r="P62" s="8"/>
      <c r="T62" s="4"/>
    </row>
    <row r="63" customFormat="fals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  <c r="I63" s="55"/>
      <c r="O63" s="8"/>
      <c r="P63" s="8"/>
      <c r="T63" s="4"/>
    </row>
    <row r="64" customFormat="fals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  <c r="I64" s="55"/>
      <c r="O64" s="8"/>
      <c r="P64" s="8"/>
      <c r="T64" s="4"/>
    </row>
    <row r="65" customFormat="fals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  <c r="O65" s="8"/>
      <c r="P65" s="8"/>
      <c r="R65" s="4"/>
      <c r="T65" s="4"/>
    </row>
    <row r="66" customFormat="fals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276.86</v>
      </c>
      <c r="O66" s="8"/>
      <c r="P66" s="8"/>
      <c r="R66" s="4"/>
      <c r="T66" s="4"/>
    </row>
    <row r="67" customFormat="fals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20.76</v>
      </c>
      <c r="O67" s="8"/>
      <c r="P67" s="114"/>
      <c r="Q67" s="114"/>
      <c r="R67" s="4"/>
      <c r="T67" s="4"/>
    </row>
    <row r="68" customFormat="fals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13.84</v>
      </c>
      <c r="O68" s="8"/>
      <c r="P68" s="8"/>
      <c r="R68" s="4"/>
      <c r="T68" s="4"/>
    </row>
    <row r="69" customFormat="fals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2.77</v>
      </c>
      <c r="O69" s="8"/>
      <c r="P69" s="8"/>
      <c r="R69" s="4"/>
      <c r="T69" s="4"/>
    </row>
    <row r="70" customFormat="fals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34.61</v>
      </c>
      <c r="O70" s="8"/>
      <c r="P70" s="8"/>
      <c r="R70" s="4"/>
      <c r="T70" s="4"/>
    </row>
    <row r="71" customFormat="fals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110.75</v>
      </c>
      <c r="O71" s="8"/>
      <c r="P71" s="8"/>
      <c r="R71" s="4"/>
      <c r="T71" s="4"/>
    </row>
    <row r="72" customFormat="fals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32.12</v>
      </c>
      <c r="O72" s="8"/>
      <c r="P72" s="8"/>
      <c r="R72" s="4"/>
      <c r="T72" s="4"/>
    </row>
    <row r="73" customFormat="fals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8.31</v>
      </c>
      <c r="O73" s="8"/>
      <c r="P73" s="8"/>
      <c r="R73" s="4"/>
      <c r="T73" s="4"/>
    </row>
    <row r="74" customFormat="fals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500.02</v>
      </c>
      <c r="O74" s="8"/>
      <c r="P74" s="8"/>
      <c r="R74" s="4"/>
      <c r="T74" s="4"/>
    </row>
    <row r="75" customFormat="fals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  <c r="O75" s="8"/>
      <c r="P75" s="8"/>
      <c r="R75" s="4"/>
      <c r="T75" s="4"/>
    </row>
    <row r="76" customFormat="fals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  <c r="O76" s="8"/>
      <c r="P76" s="8"/>
      <c r="R76" s="4"/>
      <c r="T76" s="4"/>
    </row>
    <row r="77" customFormat="false" ht="15" hidden="false" customHeight="true" outlineLevel="0" collapsed="false">
      <c r="O77" s="8"/>
      <c r="P77" s="8"/>
      <c r="R77" s="4"/>
      <c r="T77" s="4"/>
    </row>
    <row r="78" customFormat="fals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  <c r="H78" s="118"/>
      <c r="I78" s="55"/>
      <c r="O78" s="8"/>
      <c r="P78" s="8"/>
      <c r="T78" s="4"/>
    </row>
    <row r="79" customFormat="fals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  <c r="I79" s="55"/>
      <c r="O79" s="8"/>
      <c r="P79" s="8"/>
      <c r="T79" s="4"/>
    </row>
    <row r="80" customFormat="fals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115.36</v>
      </c>
      <c r="I80" s="55"/>
      <c r="O80" s="8"/>
      <c r="P80" s="8"/>
      <c r="T80" s="4"/>
    </row>
    <row r="81" customFormat="fals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38.46</v>
      </c>
      <c r="I81" s="55"/>
      <c r="O81" s="8"/>
      <c r="P81" s="8"/>
      <c r="T81" s="4"/>
    </row>
    <row r="82" customFormat="fals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153.82</v>
      </c>
      <c r="I82" s="55"/>
      <c r="O82" s="8"/>
      <c r="P82" s="8"/>
      <c r="T82" s="4"/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55.56</v>
      </c>
      <c r="H83" s="4"/>
      <c r="I83" s="55"/>
      <c r="J83" s="114"/>
      <c r="K83" s="114"/>
      <c r="L83" s="114"/>
      <c r="M83" s="114"/>
      <c r="N83" s="114"/>
      <c r="O83" s="114"/>
      <c r="P83" s="114"/>
      <c r="Q83" s="8"/>
      <c r="R83" s="8"/>
    </row>
    <row r="84" customFormat="fals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209.38</v>
      </c>
      <c r="I84" s="55"/>
      <c r="O84" s="8"/>
      <c r="P84" s="8"/>
      <c r="T84" s="4"/>
    </row>
    <row r="85" customFormat="false" ht="15" hidden="false" customHeight="true" outlineLevel="0" collapsed="false">
      <c r="I85" s="55"/>
      <c r="O85" s="8"/>
      <c r="P85" s="8"/>
      <c r="T85" s="4"/>
    </row>
    <row r="86" customFormat="fals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  <c r="I86" s="55"/>
      <c r="O86" s="8"/>
      <c r="P86" s="8"/>
      <c r="T86" s="4"/>
    </row>
    <row r="87" customFormat="fals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  <c r="I87" s="55"/>
      <c r="O87" s="8"/>
      <c r="P87" s="8"/>
      <c r="T87" s="4"/>
    </row>
    <row r="88" customFormat="false" ht="15" hidden="false" customHeight="true" outlineLevel="0" collapsed="false">
      <c r="B88" s="127" t="s">
        <v>78</v>
      </c>
      <c r="C88" s="128" t="s">
        <v>202</v>
      </c>
      <c r="D88" s="128"/>
      <c r="E88" s="129" t="n">
        <v>0.00287</v>
      </c>
      <c r="F88" s="113" t="n">
        <f aca="false">E88*$F$37</f>
        <v>3.97</v>
      </c>
      <c r="I88" s="55"/>
      <c r="O88" s="8"/>
      <c r="P88" s="8"/>
      <c r="T88" s="4"/>
    </row>
    <row r="89" customFormat="fals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1.43</v>
      </c>
      <c r="I89" s="55"/>
      <c r="O89" s="8"/>
      <c r="P89" s="8"/>
      <c r="T89" s="4"/>
    </row>
    <row r="90" customFormat="fals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5.4</v>
      </c>
      <c r="I90" s="55"/>
      <c r="O90" s="8"/>
      <c r="P90" s="8"/>
      <c r="T90" s="4"/>
    </row>
    <row r="91" customFormat="false" ht="15" hidden="false" customHeight="true" outlineLevel="0" collapsed="false">
      <c r="I91" s="55"/>
      <c r="O91" s="8"/>
      <c r="P91" s="8"/>
      <c r="T91" s="4"/>
    </row>
    <row r="92" customFormat="fals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  <c r="I92" s="55"/>
      <c r="O92" s="8"/>
      <c r="P92" s="8"/>
      <c r="T92" s="4"/>
    </row>
    <row r="93" customFormat="fals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  <c r="I93" s="55"/>
      <c r="O93" s="8"/>
      <c r="P93" s="8"/>
      <c r="T93" s="4"/>
    </row>
    <row r="94" customFormat="fals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5.77</v>
      </c>
      <c r="I94" s="55"/>
      <c r="O94" s="8"/>
      <c r="P94" s="8"/>
      <c r="T94" s="4"/>
    </row>
    <row r="95" customFormat="fals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0.46</v>
      </c>
      <c r="I95" s="55"/>
      <c r="O95" s="8"/>
      <c r="P95" s="8"/>
      <c r="T95" s="4"/>
    </row>
    <row r="96" customFormat="fals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44.3</v>
      </c>
      <c r="I96" s="55"/>
      <c r="O96" s="8"/>
      <c r="P96" s="8"/>
      <c r="T96" s="4"/>
    </row>
    <row r="97" customFormat="fals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26.91</v>
      </c>
      <c r="I97" s="55"/>
      <c r="O97" s="8"/>
      <c r="P97" s="8"/>
      <c r="T97" s="4"/>
    </row>
    <row r="98" customFormat="fals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9.72</v>
      </c>
      <c r="I98" s="55"/>
      <c r="O98" s="8"/>
      <c r="P98" s="8"/>
      <c r="T98" s="4"/>
    </row>
    <row r="99" customFormat="fals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11.07</v>
      </c>
      <c r="I99" s="55"/>
      <c r="O99" s="8"/>
      <c r="P99" s="8"/>
      <c r="T99" s="4"/>
    </row>
    <row r="100" customFormat="fals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98.23</v>
      </c>
      <c r="I100" s="55"/>
      <c r="O100" s="8"/>
      <c r="P100" s="8"/>
      <c r="T100" s="4"/>
    </row>
    <row r="101" customFormat="fals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  <c r="I101" s="55"/>
      <c r="O101" s="8"/>
      <c r="P101" s="8"/>
      <c r="T101" s="4"/>
    </row>
    <row r="102" customFormat="fals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  <c r="I102" s="55"/>
      <c r="O102" s="8"/>
      <c r="P102" s="8"/>
      <c r="T102" s="4"/>
    </row>
    <row r="103" customFormat="false" ht="15" hidden="false" customHeight="true" outlineLevel="0" collapsed="false">
      <c r="I103" s="55"/>
      <c r="O103" s="8"/>
      <c r="P103" s="8"/>
      <c r="T103" s="4"/>
    </row>
    <row r="104" customFormat="fals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  <c r="I104" s="55"/>
      <c r="O104" s="8"/>
      <c r="P104" s="8"/>
      <c r="T104" s="4"/>
    </row>
    <row r="105" customFormat="fals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  <c r="I105" s="55"/>
      <c r="O105" s="8"/>
      <c r="P105" s="8"/>
      <c r="T105" s="4"/>
    </row>
    <row r="106" customFormat="fals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153.81</v>
      </c>
      <c r="I106" s="55"/>
      <c r="O106" s="8"/>
      <c r="P106" s="8"/>
      <c r="T106" s="4"/>
    </row>
    <row r="107" customFormat="fals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19.23</v>
      </c>
      <c r="I107" s="55"/>
      <c r="O107" s="8"/>
      <c r="P107" s="8"/>
      <c r="T107" s="4"/>
    </row>
    <row r="108" customFormat="fals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0.29</v>
      </c>
      <c r="I108" s="55"/>
      <c r="O108" s="8"/>
      <c r="P108" s="8"/>
      <c r="T108" s="4"/>
    </row>
    <row r="109" customFormat="fals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3.85</v>
      </c>
      <c r="I109" s="55"/>
      <c r="O109" s="8"/>
      <c r="P109" s="8"/>
      <c r="T109" s="4"/>
    </row>
    <row r="110" customFormat="false" ht="15" hidden="false" customHeight="true" outlineLevel="0" collapsed="false">
      <c r="B110" s="24" t="s">
        <v>129</v>
      </c>
      <c r="C110" s="128" t="s">
        <v>224</v>
      </c>
      <c r="D110" s="128"/>
      <c r="E110" s="129" t="n">
        <v>0.00333</v>
      </c>
      <c r="F110" s="113" t="n">
        <f aca="false">E110*$F$37</f>
        <v>4.61</v>
      </c>
      <c r="I110" s="55"/>
      <c r="O110" s="8"/>
      <c r="P110" s="8"/>
      <c r="T110" s="4"/>
    </row>
    <row r="111" customFormat="fals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  <c r="I111" s="55"/>
      <c r="O111" s="8"/>
      <c r="P111" s="8"/>
      <c r="T111" s="4"/>
    </row>
    <row r="112" customFormat="fals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181.79</v>
      </c>
      <c r="I112" s="55"/>
      <c r="O112" s="8"/>
      <c r="P112" s="8"/>
      <c r="T112" s="4"/>
    </row>
    <row r="113" customFormat="fals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65.66</v>
      </c>
      <c r="I113" s="55"/>
      <c r="O113" s="8"/>
      <c r="P113" s="8"/>
      <c r="T113" s="4"/>
    </row>
    <row r="114" customFormat="fals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247.45</v>
      </c>
      <c r="I114" s="55"/>
      <c r="O114" s="8"/>
      <c r="P114" s="8"/>
      <c r="T114" s="4"/>
    </row>
    <row r="115" customFormat="false" ht="15" hidden="false" customHeight="true" outlineLevel="0" collapsed="false">
      <c r="I115" s="55"/>
      <c r="O115" s="8"/>
      <c r="P115" s="8"/>
      <c r="T115" s="4"/>
    </row>
    <row r="116" customFormat="fals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  <c r="I116" s="55"/>
      <c r="O116" s="8"/>
      <c r="P116" s="8"/>
      <c r="T116" s="4"/>
    </row>
    <row r="117" customFormat="fals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  <c r="I117" s="55"/>
      <c r="O117" s="8"/>
      <c r="P117" s="8"/>
      <c r="T117" s="4"/>
    </row>
    <row r="118" customFormat="fals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500.02</v>
      </c>
      <c r="I118" s="55"/>
      <c r="O118" s="8"/>
      <c r="P118" s="8"/>
      <c r="T118" s="4"/>
    </row>
    <row r="119" customFormat="fals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209.38</v>
      </c>
      <c r="I119" s="55"/>
      <c r="O119" s="8"/>
      <c r="P119" s="8"/>
      <c r="T119" s="4"/>
    </row>
    <row r="120" customFormat="fals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5.4</v>
      </c>
      <c r="I120" s="55"/>
      <c r="O120" s="8"/>
      <c r="P120" s="8"/>
      <c r="T120" s="4"/>
    </row>
    <row r="121" customFormat="fals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98.23</v>
      </c>
      <c r="I121" s="55"/>
      <c r="O121" s="8"/>
      <c r="P121" s="8"/>
      <c r="T121" s="4"/>
    </row>
    <row r="122" customFormat="fals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247.45</v>
      </c>
      <c r="I122" s="55"/>
      <c r="O122" s="8"/>
      <c r="P122" s="8"/>
      <c r="T122" s="4"/>
    </row>
    <row r="123" customFormat="fals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  <c r="I123" s="55"/>
      <c r="O123" s="8"/>
      <c r="P123" s="8"/>
      <c r="T123" s="4"/>
    </row>
    <row r="124" customFormat="fals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1060.48</v>
      </c>
      <c r="I124" s="55"/>
      <c r="O124" s="8"/>
      <c r="P124" s="8"/>
      <c r="T124" s="4"/>
    </row>
    <row r="125" customFormat="false" ht="15" hidden="false" customHeight="true" outlineLevel="0" collapsed="false">
      <c r="I125" s="55"/>
      <c r="O125" s="8"/>
      <c r="P125" s="8"/>
      <c r="T125" s="4"/>
    </row>
    <row r="126" customFormat="fals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  <c r="I126" s="55"/>
      <c r="O126" s="8"/>
      <c r="P126" s="8"/>
      <c r="T126" s="4"/>
    </row>
    <row r="127" customFormat="fals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  <c r="I127" s="55"/>
      <c r="O127" s="8"/>
      <c r="P127" s="8"/>
      <c r="T127" s="4"/>
    </row>
    <row r="128" customFormat="fals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0.002</v>
      </c>
      <c r="F128" s="137" t="n">
        <f aca="false">E128*F148</f>
        <v>6.54</v>
      </c>
      <c r="I128" s="55"/>
      <c r="O128" s="8"/>
      <c r="P128" s="8"/>
      <c r="T128" s="4"/>
    </row>
    <row r="129" customFormat="fals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0.002</v>
      </c>
      <c r="F129" s="137" t="n">
        <f aca="false">E129*(F148+F128)</f>
        <v>6.56</v>
      </c>
      <c r="I129" s="55" t="e">
        <f aca="false">'resumo da proposta'!#ref!</f>
        <v>#VALUE!</v>
      </c>
      <c r="O129" s="8"/>
      <c r="P129" s="8"/>
      <c r="T129" s="4"/>
    </row>
    <row r="130" customFormat="fals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0.004</v>
      </c>
      <c r="F130" s="91" t="n">
        <f aca="false">SUM(F128:F129)</f>
        <v>13.1</v>
      </c>
      <c r="I130" s="55"/>
      <c r="O130" s="8"/>
      <c r="P130" s="8"/>
      <c r="T130" s="4"/>
    </row>
    <row r="131" customFormat="fals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  <c r="I131" s="55"/>
      <c r="O131" s="8"/>
      <c r="P131" s="8"/>
      <c r="T131" s="4"/>
    </row>
    <row r="132" customFormat="fals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291.1</v>
      </c>
      <c r="I132" s="55"/>
      <c r="O132" s="8"/>
      <c r="P132" s="8"/>
      <c r="T132" s="4"/>
    </row>
    <row r="133" customFormat="fals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63.2</v>
      </c>
      <c r="I133" s="55"/>
      <c r="O133" s="8"/>
      <c r="P133" s="8"/>
      <c r="T133" s="4"/>
    </row>
    <row r="134" customFormat="fals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191.51</v>
      </c>
      <c r="I134" s="55"/>
      <c r="O134" s="8"/>
      <c r="P134" s="8"/>
      <c r="T134" s="4"/>
    </row>
    <row r="135" customFormat="fals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  <c r="I135" s="55"/>
      <c r="O135" s="8"/>
      <c r="P135" s="8"/>
      <c r="T135" s="4"/>
    </row>
    <row r="136" customFormat="fals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545.81</v>
      </c>
      <c r="I136" s="55"/>
      <c r="O136" s="8"/>
      <c r="P136" s="8"/>
      <c r="T136" s="4"/>
    </row>
    <row r="137" customFormat="fals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0.1465</v>
      </c>
      <c r="F137" s="126" t="n">
        <f aca="false">SUM(F136,F130)</f>
        <v>558.91</v>
      </c>
      <c r="I137" s="55"/>
      <c r="O137" s="8"/>
      <c r="P137" s="8"/>
      <c r="T137" s="4"/>
    </row>
    <row r="138" customFormat="fals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  <c r="I138" s="55"/>
      <c r="O138" s="8"/>
      <c r="P138" s="8"/>
      <c r="T138" s="4"/>
    </row>
    <row r="139" customFormat="fals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  <c r="I139" s="55"/>
      <c r="O139" s="8"/>
      <c r="P139" s="8"/>
      <c r="T139" s="4"/>
    </row>
    <row r="140" customFormat="fals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  <c r="I140" s="55"/>
      <c r="O140" s="8"/>
      <c r="P140" s="8"/>
      <c r="T140" s="4"/>
    </row>
    <row r="141" customFormat="false" ht="15" hidden="false" customHeight="true" outlineLevel="0" collapsed="false">
      <c r="I141" s="55"/>
      <c r="O141" s="8"/>
      <c r="P141" s="8"/>
      <c r="T141" s="4"/>
    </row>
    <row r="142" customFormat="false" ht="15" hidden="false" customHeight="true" outlineLevel="0" collapsed="false">
      <c r="B142" s="23" t="s">
        <v>248</v>
      </c>
      <c r="C142" s="23"/>
      <c r="D142" s="23"/>
      <c r="E142" s="23"/>
      <c r="F142" s="23"/>
      <c r="I142" s="55"/>
      <c r="O142" s="8"/>
      <c r="P142" s="8"/>
      <c r="T142" s="4"/>
    </row>
    <row r="143" customFormat="fals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  <c r="I143" s="55"/>
      <c r="O143" s="8"/>
      <c r="P143" s="8"/>
      <c r="T143" s="4"/>
    </row>
    <row r="144" customFormat="fals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1384.32</v>
      </c>
      <c r="I144" s="55"/>
      <c r="O144" s="8"/>
      <c r="P144" s="8"/>
      <c r="T144" s="4"/>
    </row>
    <row r="145" customFormat="fals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269.85</v>
      </c>
      <c r="I145" s="55"/>
      <c r="O145" s="8"/>
      <c r="P145" s="8"/>
      <c r="T145" s="4"/>
    </row>
    <row r="146" customFormat="fals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556.71</v>
      </c>
      <c r="I146" s="55"/>
      <c r="O146" s="8"/>
      <c r="P146" s="8"/>
      <c r="T146" s="4"/>
    </row>
    <row r="147" customFormat="fals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1060.48</v>
      </c>
      <c r="I147" s="55"/>
      <c r="O147" s="8"/>
      <c r="P147" s="8"/>
      <c r="T147" s="4"/>
    </row>
    <row r="148" customFormat="fals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3271.36</v>
      </c>
      <c r="I148" s="55"/>
      <c r="O148" s="8"/>
      <c r="P148" s="8"/>
      <c r="T148" s="4"/>
    </row>
    <row r="149" customFormat="fals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558.91</v>
      </c>
      <c r="I149" s="55"/>
      <c r="O149" s="8"/>
      <c r="P149" s="8"/>
      <c r="T149" s="4"/>
    </row>
    <row r="150" customFormat="fals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3830.27</v>
      </c>
      <c r="I150" s="55"/>
      <c r="O150" s="8"/>
      <c r="P150" s="8"/>
      <c r="T150" s="4"/>
    </row>
    <row r="151" customFormat="false" ht="15" hidden="false" customHeight="true" outlineLevel="0" collapsed="false">
      <c r="H151" s="18"/>
      <c r="I151" s="55"/>
      <c r="O151" s="8"/>
      <c r="P151" s="8"/>
      <c r="T151" s="4"/>
    </row>
    <row r="152" customFormat="false" ht="15" hidden="false" customHeight="true" outlineLevel="0" collapsed="false">
      <c r="B152" s="145" t="s">
        <v>257</v>
      </c>
      <c r="C152" s="145"/>
      <c r="D152" s="145"/>
      <c r="E152" s="145"/>
      <c r="F152" s="145"/>
      <c r="I152" s="55"/>
      <c r="O152" s="8"/>
      <c r="P152" s="8"/>
      <c r="T152" s="4"/>
    </row>
    <row r="153" customFormat="false" ht="15" hidden="false" customHeight="true" outlineLevel="0" collapsed="false">
      <c r="I153" s="55"/>
      <c r="O153" s="8"/>
      <c r="P153" s="8"/>
      <c r="T153" s="4"/>
    </row>
    <row r="154" customFormat="false" ht="15" hidden="false" customHeight="true" outlineLevel="0" collapsed="false">
      <c r="B154" s="15" t="s">
        <v>55</v>
      </c>
      <c r="C154" s="19" t="str">
        <f aca="false">C2</f>
        <v>IPANGUAÇU</v>
      </c>
      <c r="D154" s="15" t="s">
        <v>56</v>
      </c>
      <c r="E154" s="16" t="n">
        <f aca="false">E2</f>
        <v>0</v>
      </c>
      <c r="F154" s="16"/>
      <c r="I154" s="55"/>
      <c r="O154" s="8"/>
      <c r="P154" s="8"/>
      <c r="T154" s="4"/>
    </row>
    <row r="155" customFormat="false" ht="19.7" hidden="false" customHeight="false" outlineLevel="0" collapsed="false">
      <c r="B155" s="146"/>
      <c r="C155" s="146"/>
      <c r="D155" s="146"/>
      <c r="E155" s="146"/>
      <c r="F155" s="146"/>
      <c r="I155" s="55"/>
      <c r="O155" s="8"/>
      <c r="P155" s="8"/>
      <c r="T155" s="4"/>
    </row>
    <row r="156" customFormat="false" ht="15" hidden="false" customHeight="true" outlineLevel="0" collapsed="false">
      <c r="B156" s="23" t="s">
        <v>59</v>
      </c>
      <c r="C156" s="23"/>
      <c r="D156" s="23"/>
      <c r="E156" s="23"/>
      <c r="F156" s="23"/>
      <c r="G156" s="14"/>
      <c r="I156" s="55"/>
      <c r="O156" s="8"/>
      <c r="P156" s="8"/>
      <c r="T156" s="4"/>
    </row>
    <row r="157" customFormat="false" ht="15" hidden="false" customHeight="true" outlineLevel="0" collapsed="false">
      <c r="B157" s="24" t="s">
        <v>61</v>
      </c>
      <c r="C157" s="19"/>
      <c r="D157" s="26" t="s">
        <v>62</v>
      </c>
      <c r="E157" s="26"/>
      <c r="F157" s="26"/>
      <c r="I157" s="55"/>
      <c r="O157" s="8"/>
      <c r="P157" s="8"/>
      <c r="T157" s="4"/>
    </row>
    <row r="158" customFormat="false" ht="15" hidden="false" customHeight="true" outlineLevel="0" collapsed="false">
      <c r="B158" s="24" t="s">
        <v>64</v>
      </c>
      <c r="C158" s="19"/>
      <c r="D158" s="24" t="s">
        <v>65</v>
      </c>
      <c r="E158" s="26"/>
      <c r="F158" s="26"/>
      <c r="I158" s="55"/>
      <c r="O158" s="8"/>
      <c r="P158" s="8"/>
      <c r="T158" s="4"/>
    </row>
    <row r="159" customFormat="false" ht="15" hidden="false" customHeight="true" outlineLevel="0" collapsed="false">
      <c r="B159" s="23" t="s">
        <v>66</v>
      </c>
      <c r="C159" s="23"/>
      <c r="D159" s="23"/>
      <c r="E159" s="23"/>
      <c r="F159" s="23"/>
      <c r="I159" s="55"/>
      <c r="O159" s="8"/>
      <c r="P159" s="8"/>
      <c r="T159" s="4"/>
    </row>
    <row r="160" customFormat="false" ht="15" hidden="false" customHeight="true" outlineLevel="0" collapsed="false">
      <c r="B160" s="24" t="s">
        <v>68</v>
      </c>
      <c r="C160" s="147"/>
      <c r="D160" s="24" t="s">
        <v>69</v>
      </c>
      <c r="E160" s="28"/>
      <c r="F160" s="28"/>
      <c r="I160" s="55"/>
      <c r="O160" s="8"/>
      <c r="P160" s="8"/>
      <c r="T160" s="4"/>
    </row>
    <row r="161" customFormat="false" ht="15" hidden="false" customHeight="true" outlineLevel="0" collapsed="false">
      <c r="B161" s="23" t="s">
        <v>74</v>
      </c>
      <c r="C161" s="23"/>
      <c r="D161" s="23"/>
      <c r="E161" s="23"/>
      <c r="F161" s="23"/>
      <c r="I161" s="55"/>
      <c r="O161" s="8"/>
      <c r="P161" s="8"/>
      <c r="T161" s="4"/>
    </row>
    <row r="162" customFormat="false" ht="15" hidden="false" customHeight="true" outlineLevel="0" collapsed="false">
      <c r="B162" s="24" t="s">
        <v>78</v>
      </c>
      <c r="C162" s="58" t="s">
        <v>79</v>
      </c>
      <c r="D162" s="58"/>
      <c r="E162" s="34"/>
      <c r="F162" s="34"/>
      <c r="I162" s="55"/>
      <c r="O162" s="8"/>
      <c r="P162" s="8"/>
      <c r="T162" s="4"/>
    </row>
    <row r="163" customFormat="false" ht="15" hidden="false" customHeight="true" outlineLevel="0" collapsed="false">
      <c r="B163" s="24" t="s">
        <v>83</v>
      </c>
      <c r="C163" s="58" t="s">
        <v>84</v>
      </c>
      <c r="D163" s="58"/>
      <c r="E163" s="17" t="str">
        <f aca="false">E11</f>
        <v>IPANGUAÇU/RN</v>
      </c>
      <c r="F163" s="17"/>
      <c r="I163" s="55"/>
      <c r="O163" s="8"/>
      <c r="P163" s="8"/>
      <c r="T163" s="4"/>
    </row>
    <row r="164" customFormat="false" ht="15" hidden="false" customHeight="true" outlineLevel="0" collapsed="false">
      <c r="B164" s="24" t="s">
        <v>87</v>
      </c>
      <c r="C164" s="41" t="s">
        <v>88</v>
      </c>
      <c r="D164" s="42"/>
      <c r="E164" s="16" t="str">
        <f aca="false">E12</f>
        <v>RN000112/2018</v>
      </c>
      <c r="F164" s="16"/>
      <c r="H164" s="50"/>
      <c r="I164" s="55"/>
      <c r="O164" s="8"/>
      <c r="P164" s="8"/>
      <c r="T164" s="4"/>
    </row>
    <row r="165" customFormat="false" ht="15" hidden="false" customHeight="true" outlineLevel="0" collapsed="false">
      <c r="B165" s="24" t="s">
        <v>91</v>
      </c>
      <c r="C165" s="110" t="s">
        <v>92</v>
      </c>
      <c r="D165" s="110"/>
      <c r="E165" s="16" t="n">
        <f aca="false">E13</f>
        <v>12</v>
      </c>
      <c r="F165" s="16"/>
      <c r="I165" s="55"/>
      <c r="O165" s="8"/>
      <c r="P165" s="8"/>
      <c r="T165" s="4"/>
    </row>
    <row r="166" customFormat="false" ht="15" hidden="false" customHeight="true" outlineLevel="0" collapsed="false">
      <c r="B166" s="23" t="s">
        <v>94</v>
      </c>
      <c r="C166" s="23"/>
      <c r="D166" s="23"/>
      <c r="E166" s="23"/>
      <c r="F166" s="23"/>
      <c r="I166" s="55"/>
      <c r="O166" s="8"/>
      <c r="P166" s="8"/>
      <c r="T166" s="4"/>
    </row>
    <row r="167" customFormat="false" ht="15" hidden="false" customHeight="true" outlineLevel="0" collapsed="false">
      <c r="B167" s="16" t="s">
        <v>95</v>
      </c>
      <c r="C167" s="16"/>
      <c r="D167" s="16" t="s">
        <v>96</v>
      </c>
      <c r="E167" s="17" t="str">
        <f aca="false">E15</f>
        <v>Qtd Total a Contratar </v>
      </c>
      <c r="F167" s="17"/>
      <c r="H167" s="57"/>
      <c r="I167" s="55"/>
      <c r="O167" s="8"/>
      <c r="P167" s="8"/>
      <c r="T167" s="4"/>
    </row>
    <row r="168" customFormat="false" ht="15" hidden="false" customHeight="true" outlineLevel="0" collapsed="false">
      <c r="B168" s="148" t="s">
        <v>258</v>
      </c>
      <c r="C168" s="148"/>
      <c r="D168" s="25" t="s">
        <v>100</v>
      </c>
      <c r="E168" s="149" t="n">
        <v>1</v>
      </c>
      <c r="F168" s="149"/>
      <c r="I168" s="55"/>
      <c r="O168" s="8"/>
      <c r="P168" s="8"/>
      <c r="T168" s="4"/>
    </row>
    <row r="169" customFormat="false" ht="15" hidden="false" customHeight="true" outlineLevel="0" collapsed="false">
      <c r="I169" s="55"/>
      <c r="O169" s="8"/>
      <c r="P169" s="8"/>
      <c r="T169" s="4"/>
    </row>
    <row r="170" customFormat="false" ht="15" hidden="false" customHeight="true" outlineLevel="0" collapsed="false">
      <c r="B170" s="23" t="s">
        <v>70</v>
      </c>
      <c r="C170" s="23"/>
      <c r="D170" s="23"/>
      <c r="E170" s="23"/>
      <c r="F170" s="23"/>
      <c r="I170" s="55"/>
      <c r="O170" s="8"/>
      <c r="P170" s="8"/>
      <c r="T170" s="4"/>
    </row>
    <row r="171" customFormat="false" ht="15" hidden="false" customHeight="true" outlineLevel="0" collapsed="false">
      <c r="B171" s="23" t="s">
        <v>102</v>
      </c>
      <c r="C171" s="23"/>
      <c r="D171" s="23"/>
      <c r="E171" s="23"/>
      <c r="F171" s="23"/>
      <c r="I171" s="55"/>
      <c r="O171" s="8"/>
      <c r="P171" s="8"/>
      <c r="T171" s="4"/>
    </row>
    <row r="172" customFormat="false" ht="15" hidden="false" customHeight="true" outlineLevel="0" collapsed="false">
      <c r="B172" s="58" t="s">
        <v>103</v>
      </c>
      <c r="C172" s="58"/>
      <c r="D172" s="58"/>
      <c r="E172" s="58"/>
      <c r="F172" s="58"/>
      <c r="I172" s="55"/>
      <c r="O172" s="8"/>
      <c r="P172" s="8"/>
      <c r="T172" s="4"/>
    </row>
    <row r="173" customFormat="false" ht="15" hidden="false" customHeight="true" outlineLevel="0" collapsed="false">
      <c r="B173" s="24" t="n">
        <v>1</v>
      </c>
      <c r="C173" s="59" t="s">
        <v>104</v>
      </c>
      <c r="D173" s="59"/>
      <c r="E173" s="59"/>
      <c r="F173" s="60"/>
      <c r="I173" s="55"/>
      <c r="O173" s="8"/>
      <c r="P173" s="8"/>
      <c r="T173" s="4"/>
    </row>
    <row r="174" customFormat="false" ht="15" hidden="false" customHeight="true" outlineLevel="0" collapsed="false">
      <c r="B174" s="24" t="n">
        <v>2</v>
      </c>
      <c r="C174" s="58" t="s">
        <v>105</v>
      </c>
      <c r="D174" s="58"/>
      <c r="E174" s="58"/>
      <c r="F174" s="61" t="n">
        <v>1134.11</v>
      </c>
      <c r="I174" s="55"/>
      <c r="O174" s="8"/>
      <c r="P174" s="8"/>
      <c r="T174" s="4"/>
    </row>
    <row r="175" customFormat="false" ht="15" hidden="false" customHeight="true" outlineLevel="0" collapsed="false">
      <c r="B175" s="24" t="n">
        <v>3</v>
      </c>
      <c r="C175" s="58" t="s">
        <v>106</v>
      </c>
      <c r="D175" s="58"/>
      <c r="E175" s="58"/>
      <c r="F175" s="60"/>
      <c r="I175" s="55"/>
      <c r="O175" s="8"/>
      <c r="P175" s="8"/>
      <c r="T175" s="4"/>
    </row>
    <row r="176" customFormat="false" ht="15" hidden="false" customHeight="true" outlineLevel="0" collapsed="false">
      <c r="B176" s="24" t="n">
        <v>4</v>
      </c>
      <c r="C176" s="58" t="s">
        <v>107</v>
      </c>
      <c r="D176" s="58"/>
      <c r="E176" s="58"/>
      <c r="F176" s="62" t="n">
        <f aca="false">'AJUDANTE-SERVENTE'!F25</f>
        <v>43101</v>
      </c>
      <c r="I176" s="55"/>
      <c r="O176" s="8"/>
      <c r="P176" s="8"/>
      <c r="T176" s="4"/>
    </row>
    <row r="177" customFormat="false" ht="15" hidden="false" customHeight="true" outlineLevel="0" collapsed="false">
      <c r="B177" s="63" t="s">
        <v>108</v>
      </c>
      <c r="C177" s="64" t="s">
        <v>109</v>
      </c>
      <c r="D177" s="64"/>
      <c r="E177" s="64"/>
      <c r="F177" s="64"/>
      <c r="I177" s="55"/>
      <c r="O177" s="8"/>
      <c r="P177" s="8"/>
      <c r="T177" s="4"/>
    </row>
    <row r="178" customFormat="false" ht="15" hidden="false" customHeight="true" outlineLevel="0" collapsed="false">
      <c r="B178" s="23" t="s">
        <v>110</v>
      </c>
      <c r="C178" s="23"/>
      <c r="D178" s="23" t="s">
        <v>111</v>
      </c>
      <c r="E178" s="23"/>
      <c r="F178" s="23"/>
      <c r="I178" s="55"/>
      <c r="O178" s="8"/>
      <c r="P178" s="8"/>
      <c r="T178" s="4"/>
    </row>
    <row r="179" customFormat="false" ht="15" hidden="false" customHeight="true" outlineLevel="0" collapsed="false">
      <c r="B179" s="23" t="n">
        <v>1</v>
      </c>
      <c r="C179" s="23" t="s">
        <v>113</v>
      </c>
      <c r="D179" s="23"/>
      <c r="E179" s="23"/>
      <c r="F179" s="65" t="s">
        <v>114</v>
      </c>
      <c r="I179" s="55"/>
      <c r="O179" s="8"/>
      <c r="P179" s="8"/>
      <c r="T179" s="4"/>
    </row>
    <row r="180" customFormat="false" ht="15" hidden="false" customHeight="true" outlineLevel="0" collapsed="false">
      <c r="B180" s="24" t="s">
        <v>78</v>
      </c>
      <c r="C180" s="69" t="s">
        <v>119</v>
      </c>
      <c r="D180" s="70"/>
      <c r="E180" s="71"/>
      <c r="F180" s="72" t="n">
        <f aca="false">F174</f>
        <v>1134.11</v>
      </c>
      <c r="I180" s="55"/>
      <c r="O180" s="8"/>
      <c r="P180" s="8"/>
      <c r="T180" s="4"/>
    </row>
    <row r="181" customFormat="false" ht="15" hidden="false" customHeight="true" outlineLevel="0" collapsed="false">
      <c r="B181" s="24" t="s">
        <v>83</v>
      </c>
      <c r="C181" s="69" t="s">
        <v>123</v>
      </c>
      <c r="D181" s="70"/>
      <c r="E181" s="71"/>
      <c r="F181" s="72" t="n">
        <f aca="false">$F$174*E181</f>
        <v>0</v>
      </c>
      <c r="I181" s="55"/>
      <c r="O181" s="8"/>
      <c r="P181" s="8"/>
      <c r="T181" s="4"/>
    </row>
    <row r="182" customFormat="false" ht="15" hidden="false" customHeight="true" outlineLevel="0" collapsed="false">
      <c r="B182" s="24" t="s">
        <v>87</v>
      </c>
      <c r="C182" s="69" t="s">
        <v>126</v>
      </c>
      <c r="D182" s="70"/>
      <c r="E182" s="80"/>
      <c r="F182" s="72" t="n">
        <f aca="false">$F$174*E182</f>
        <v>0</v>
      </c>
      <c r="I182" s="55"/>
      <c r="O182" s="8"/>
      <c r="P182" s="8"/>
      <c r="T182" s="4"/>
    </row>
    <row r="183" customFormat="false" ht="15" hidden="false" customHeight="true" outlineLevel="0" collapsed="false">
      <c r="B183" s="24" t="s">
        <v>91</v>
      </c>
      <c r="C183" s="69" t="s">
        <v>128</v>
      </c>
      <c r="D183" s="70"/>
      <c r="E183" s="71"/>
      <c r="F183" s="72" t="n">
        <f aca="false">$F$174*E183</f>
        <v>0</v>
      </c>
      <c r="I183" s="55"/>
      <c r="O183" s="8"/>
      <c r="P183" s="8"/>
      <c r="T183" s="4"/>
    </row>
    <row r="184" customFormat="false" ht="15" hidden="false" customHeight="true" outlineLevel="0" collapsed="false">
      <c r="B184" s="24" t="s">
        <v>129</v>
      </c>
      <c r="C184" s="69" t="s">
        <v>130</v>
      </c>
      <c r="D184" s="70"/>
      <c r="E184" s="71"/>
      <c r="F184" s="72" t="n">
        <f aca="false">$F$174*E184</f>
        <v>0</v>
      </c>
      <c r="I184" s="55"/>
      <c r="O184" s="8"/>
      <c r="P184" s="8"/>
      <c r="T184" s="4"/>
    </row>
    <row r="185" customFormat="false" ht="15" hidden="false" customHeight="true" outlineLevel="0" collapsed="false">
      <c r="B185" s="24" t="s">
        <v>131</v>
      </c>
      <c r="C185" s="69" t="s">
        <v>132</v>
      </c>
      <c r="D185" s="70"/>
      <c r="E185" s="71"/>
      <c r="F185" s="72" t="n">
        <f aca="false">$F$174*E185</f>
        <v>0</v>
      </c>
      <c r="I185" s="55"/>
      <c r="O185" s="8"/>
      <c r="P185" s="8"/>
      <c r="T185" s="4"/>
    </row>
    <row r="186" customFormat="false" ht="15" hidden="false" customHeight="true" outlineLevel="0" collapsed="false">
      <c r="B186" s="24" t="s">
        <v>133</v>
      </c>
      <c r="C186" s="69" t="s">
        <v>134</v>
      </c>
      <c r="D186" s="70"/>
      <c r="E186" s="71"/>
      <c r="F186" s="72" t="n">
        <f aca="false">$F$174*E186</f>
        <v>0</v>
      </c>
      <c r="I186" s="55"/>
      <c r="O186" s="8"/>
      <c r="P186" s="8"/>
      <c r="T186" s="4"/>
    </row>
    <row r="187" customFormat="false" ht="15" hidden="false" customHeight="true" outlineLevel="0" collapsed="false">
      <c r="B187" s="89" t="s">
        <v>135</v>
      </c>
      <c r="C187" s="58" t="s">
        <v>136</v>
      </c>
      <c r="D187" s="58"/>
      <c r="E187" s="80"/>
      <c r="F187" s="72" t="n">
        <f aca="false">$F$174*E187</f>
        <v>0</v>
      </c>
      <c r="I187" s="55"/>
      <c r="O187" s="8"/>
      <c r="P187" s="8"/>
      <c r="T187" s="4"/>
    </row>
    <row r="188" customFormat="false" ht="15" hidden="false" customHeight="true" outlineLevel="0" collapsed="false">
      <c r="B188" s="23" t="s">
        <v>137</v>
      </c>
      <c r="C188" s="23"/>
      <c r="D188" s="23"/>
      <c r="E188" s="90" t="n">
        <f aca="false">SUM(E181:E187)</f>
        <v>0</v>
      </c>
      <c r="F188" s="91" t="n">
        <f aca="false">SUM(F180:F187)</f>
        <v>1134.11</v>
      </c>
      <c r="I188" s="55"/>
      <c r="O188" s="8"/>
      <c r="P188" s="8"/>
      <c r="T188" s="4"/>
    </row>
    <row r="189" customFormat="false" ht="15" hidden="false" customHeight="true" outlineLevel="0" collapsed="false">
      <c r="I189" s="55"/>
      <c r="O189" s="8"/>
      <c r="P189" s="8"/>
      <c r="T189" s="4"/>
    </row>
    <row r="190" customFormat="false" ht="15" hidden="false" customHeight="true" outlineLevel="0" collapsed="false">
      <c r="B190" s="23" t="s">
        <v>142</v>
      </c>
      <c r="C190" s="23"/>
      <c r="D190" s="23" t="s">
        <v>143</v>
      </c>
      <c r="E190" s="23"/>
      <c r="F190" s="23"/>
      <c r="I190" s="55"/>
      <c r="O190" s="8"/>
      <c r="P190" s="8"/>
      <c r="T190" s="4"/>
    </row>
    <row r="191" customFormat="false" ht="15" hidden="false" customHeight="true" outlineLevel="0" collapsed="false">
      <c r="B191" s="23" t="n">
        <v>2</v>
      </c>
      <c r="C191" s="23" t="s">
        <v>147</v>
      </c>
      <c r="D191" s="23"/>
      <c r="E191" s="23"/>
      <c r="F191" s="65" t="s">
        <v>114</v>
      </c>
      <c r="I191" s="55"/>
      <c r="O191" s="8"/>
      <c r="P191" s="8"/>
      <c r="T191" s="4"/>
    </row>
    <row r="192" customFormat="false" ht="15" hidden="false" customHeight="true" outlineLevel="0" collapsed="false">
      <c r="B192" s="89" t="s">
        <v>78</v>
      </c>
      <c r="C192" s="58" t="s">
        <v>259</v>
      </c>
      <c r="D192" s="58"/>
      <c r="E192" s="58"/>
      <c r="F192" s="95" t="n">
        <f aca="false">(2*2*26)-(F180*0.06)</f>
        <v>35.95</v>
      </c>
      <c r="I192" s="55"/>
      <c r="O192" s="8"/>
      <c r="P192" s="8"/>
      <c r="T192" s="4"/>
    </row>
    <row r="193" customFormat="false" ht="15" hidden="false" customHeight="true" outlineLevel="0" collapsed="false">
      <c r="B193" s="89" t="s">
        <v>83</v>
      </c>
      <c r="C193" s="96" t="s">
        <v>151</v>
      </c>
      <c r="D193" s="96"/>
      <c r="E193" s="96"/>
      <c r="F193" s="95" t="n">
        <f aca="false">F42</f>
        <v>116.18</v>
      </c>
      <c r="I193" s="55"/>
      <c r="O193" s="8"/>
      <c r="P193" s="8"/>
      <c r="T193" s="4"/>
    </row>
    <row r="194" customFormat="false" ht="15" hidden="false" customHeight="true" outlineLevel="0" collapsed="false">
      <c r="B194" s="24" t="s">
        <v>87</v>
      </c>
      <c r="C194" s="98" t="s">
        <v>153</v>
      </c>
      <c r="D194" s="98"/>
      <c r="E194" s="98"/>
      <c r="F194" s="95" t="n">
        <f aca="false">F43</f>
        <v>90</v>
      </c>
      <c r="I194" s="55"/>
      <c r="O194" s="8"/>
      <c r="P194" s="8"/>
      <c r="T194" s="4"/>
    </row>
    <row r="195" customFormat="false" ht="15" hidden="false" customHeight="true" outlineLevel="0" collapsed="false">
      <c r="B195" s="24" t="s">
        <v>91</v>
      </c>
      <c r="C195" s="98" t="s">
        <v>154</v>
      </c>
      <c r="D195" s="98"/>
      <c r="E195" s="98"/>
      <c r="F195" s="95" t="n">
        <f aca="false">F44</f>
        <v>10</v>
      </c>
      <c r="I195" s="55"/>
      <c r="O195" s="8"/>
      <c r="P195" s="8"/>
      <c r="T195" s="4"/>
    </row>
    <row r="196" customFormat="false" ht="15" hidden="false" customHeight="true" outlineLevel="0" collapsed="false">
      <c r="B196" s="24" t="s">
        <v>129</v>
      </c>
      <c r="C196" s="98" t="s">
        <v>155</v>
      </c>
      <c r="D196" s="98"/>
      <c r="E196" s="98"/>
      <c r="F196" s="95" t="n">
        <f aca="false">F45</f>
        <v>9</v>
      </c>
      <c r="I196" s="55"/>
      <c r="O196" s="8"/>
      <c r="P196" s="8"/>
      <c r="T196" s="4"/>
    </row>
    <row r="197" customFormat="false" ht="15" hidden="false" customHeight="true" outlineLevel="0" collapsed="false">
      <c r="B197" s="89" t="s">
        <v>131</v>
      </c>
      <c r="C197" s="98" t="s">
        <v>260</v>
      </c>
      <c r="D197" s="98"/>
      <c r="E197" s="98"/>
      <c r="F197" s="95" t="n">
        <f aca="false">F46</f>
        <v>0</v>
      </c>
      <c r="I197" s="55"/>
      <c r="O197" s="8"/>
      <c r="P197" s="8"/>
      <c r="T197" s="4"/>
    </row>
    <row r="198" customFormat="false" ht="15" hidden="false" customHeight="true" outlineLevel="0" collapsed="false">
      <c r="B198" s="23" t="s">
        <v>160</v>
      </c>
      <c r="C198" s="23"/>
      <c r="D198" s="23"/>
      <c r="E198" s="23"/>
      <c r="F198" s="91" t="n">
        <f aca="false">SUM(F192:F197)</f>
        <v>261.13</v>
      </c>
      <c r="I198" s="55"/>
      <c r="O198" s="8"/>
      <c r="P198" s="8"/>
      <c r="T198" s="4"/>
    </row>
    <row r="199" customFormat="false" ht="28.5" hidden="false" customHeight="true" outlineLevel="0" collapsed="false">
      <c r="B199" s="24" t="s">
        <v>162</v>
      </c>
      <c r="C199" s="106" t="s">
        <v>163</v>
      </c>
      <c r="D199" s="106"/>
      <c r="E199" s="106"/>
      <c r="F199" s="106"/>
      <c r="I199" s="55"/>
      <c r="O199" s="8"/>
      <c r="P199" s="8"/>
      <c r="T199" s="4"/>
    </row>
    <row r="200" customFormat="false" ht="98.25" hidden="false" customHeight="true" outlineLevel="0" collapsed="false">
      <c r="B200" s="24" t="s">
        <v>164</v>
      </c>
      <c r="C200" s="106" t="s">
        <v>165</v>
      </c>
      <c r="D200" s="106"/>
      <c r="E200" s="106"/>
      <c r="F200" s="106"/>
      <c r="I200" s="55"/>
      <c r="O200" s="8"/>
      <c r="P200" s="8"/>
      <c r="T200" s="4"/>
    </row>
    <row r="201" customFormat="false" ht="15" hidden="false" customHeight="true" outlineLevel="0" collapsed="false">
      <c r="I201" s="55"/>
      <c r="O201" s="8"/>
      <c r="P201" s="8"/>
      <c r="T201" s="4"/>
    </row>
    <row r="202" customFormat="false" ht="15" hidden="false" customHeight="true" outlineLevel="0" collapsed="false">
      <c r="B202" s="23" t="s">
        <v>167</v>
      </c>
      <c r="C202" s="23"/>
      <c r="D202" s="23" t="s">
        <v>168</v>
      </c>
      <c r="E202" s="23"/>
      <c r="F202" s="23"/>
      <c r="I202" s="55"/>
      <c r="O202" s="8"/>
      <c r="P202" s="8"/>
      <c r="T202" s="4"/>
    </row>
    <row r="203" customFormat="false" ht="15" hidden="false" customHeight="true" outlineLevel="0" collapsed="false">
      <c r="B203" s="23" t="n">
        <v>3</v>
      </c>
      <c r="C203" s="23" t="s">
        <v>169</v>
      </c>
      <c r="D203" s="23"/>
      <c r="E203" s="23"/>
      <c r="F203" s="65" t="s">
        <v>114</v>
      </c>
      <c r="I203" s="55"/>
      <c r="O203" s="8"/>
      <c r="P203" s="8"/>
      <c r="T203" s="4"/>
    </row>
    <row r="204" customFormat="false" ht="15" hidden="false" customHeight="true" outlineLevel="0" collapsed="false">
      <c r="B204" s="127" t="s">
        <v>78</v>
      </c>
      <c r="C204" s="128" t="s">
        <v>170</v>
      </c>
      <c r="D204" s="128"/>
      <c r="E204" s="128"/>
      <c r="F204" s="150" t="n">
        <v>29.25</v>
      </c>
    </row>
    <row r="205" customFormat="false" ht="15" hidden="false" customHeight="true" outlineLevel="0" collapsed="false">
      <c r="B205" s="24" t="s">
        <v>83</v>
      </c>
      <c r="C205" s="58" t="s">
        <v>171</v>
      </c>
      <c r="D205" s="58"/>
      <c r="E205" s="58"/>
      <c r="F205" s="109" t="n">
        <v>0</v>
      </c>
    </row>
    <row r="206" customFormat="false" ht="15" hidden="false" customHeight="true" outlineLevel="0" collapsed="false">
      <c r="B206" s="24" t="s">
        <v>87</v>
      </c>
      <c r="C206" s="58" t="s">
        <v>172</v>
      </c>
      <c r="D206" s="58"/>
      <c r="E206" s="58"/>
      <c r="F206" s="109" t="n">
        <v>0</v>
      </c>
    </row>
    <row r="207" customFormat="false" ht="15" hidden="false" customHeight="true" outlineLevel="0" collapsed="false">
      <c r="B207" s="89" t="s">
        <v>91</v>
      </c>
      <c r="C207" s="110" t="s">
        <v>261</v>
      </c>
      <c r="D207" s="110"/>
      <c r="E207" s="110"/>
      <c r="F207" s="111" t="n">
        <v>0</v>
      </c>
    </row>
    <row r="208" customFormat="false" ht="15" hidden="false" customHeight="true" outlineLevel="0" collapsed="false">
      <c r="B208" s="23" t="s">
        <v>174</v>
      </c>
      <c r="C208" s="23"/>
      <c r="D208" s="23"/>
      <c r="E208" s="23"/>
      <c r="F208" s="91" t="n">
        <f aca="false">SUM(F204:F207)</f>
        <v>29.25</v>
      </c>
    </row>
    <row r="209" customFormat="false" ht="15" hidden="false" customHeight="true" outlineLevel="0" collapsed="false">
      <c r="B209" s="63" t="s">
        <v>108</v>
      </c>
      <c r="C209" s="64" t="s">
        <v>262</v>
      </c>
      <c r="D209" s="64"/>
      <c r="E209" s="64"/>
      <c r="F209" s="64"/>
    </row>
    <row r="211" customFormat="false" ht="15" hidden="false" customHeight="true" outlineLevel="0" collapsed="false">
      <c r="B211" s="23" t="s">
        <v>176</v>
      </c>
      <c r="C211" s="23"/>
      <c r="D211" s="23" t="s">
        <v>177</v>
      </c>
      <c r="E211" s="23"/>
      <c r="F211" s="23"/>
    </row>
    <row r="212" customFormat="false" ht="15" hidden="false" customHeight="true" outlineLevel="0" collapsed="false">
      <c r="B212" s="23" t="s">
        <v>178</v>
      </c>
      <c r="C212" s="23"/>
      <c r="D212" s="23" t="s">
        <v>179</v>
      </c>
      <c r="E212" s="23"/>
      <c r="F212" s="23"/>
    </row>
    <row r="213" customFormat="false" ht="15" hidden="false" customHeight="true" outlineLevel="0" collapsed="false">
      <c r="B213" s="23" t="s">
        <v>180</v>
      </c>
      <c r="C213" s="23" t="s">
        <v>179</v>
      </c>
      <c r="D213" s="23"/>
      <c r="E213" s="112" t="s">
        <v>181</v>
      </c>
      <c r="F213" s="65" t="s">
        <v>114</v>
      </c>
    </row>
    <row r="214" customFormat="false" ht="15" hidden="false" customHeight="true" outlineLevel="0" collapsed="false">
      <c r="B214" s="24" t="s">
        <v>78</v>
      </c>
      <c r="C214" s="58" t="s">
        <v>182</v>
      </c>
      <c r="D214" s="58"/>
      <c r="E214" s="71" t="n">
        <v>0.2</v>
      </c>
      <c r="F214" s="109" t="n">
        <f aca="false">E214*$F$188</f>
        <v>226.82</v>
      </c>
      <c r="G214" s="57"/>
    </row>
    <row r="215" customFormat="false" ht="15" hidden="false" customHeight="true" outlineLevel="0" collapsed="false">
      <c r="B215" s="24" t="s">
        <v>83</v>
      </c>
      <c r="C215" s="58" t="s">
        <v>183</v>
      </c>
      <c r="D215" s="58"/>
      <c r="E215" s="71" t="n">
        <v>0.015</v>
      </c>
      <c r="F215" s="109" t="n">
        <f aca="false">E215*$F$188</f>
        <v>17.01</v>
      </c>
    </row>
    <row r="216" customFormat="false" ht="15" hidden="false" customHeight="true" outlineLevel="0" collapsed="false">
      <c r="B216" s="24" t="s">
        <v>87</v>
      </c>
      <c r="C216" s="58" t="s">
        <v>184</v>
      </c>
      <c r="D216" s="58"/>
      <c r="E216" s="71" t="n">
        <v>0.01</v>
      </c>
      <c r="F216" s="109" t="n">
        <f aca="false">E216*$F$188</f>
        <v>11.34</v>
      </c>
    </row>
    <row r="217" customFormat="false" ht="15" hidden="false" customHeight="true" outlineLevel="0" collapsed="false">
      <c r="B217" s="24" t="s">
        <v>91</v>
      </c>
      <c r="C217" s="58" t="s">
        <v>185</v>
      </c>
      <c r="D217" s="58"/>
      <c r="E217" s="71" t="n">
        <v>0.002</v>
      </c>
      <c r="F217" s="109" t="n">
        <f aca="false">E217*$F$188</f>
        <v>2.27</v>
      </c>
    </row>
    <row r="218" customFormat="false" ht="15" hidden="false" customHeight="true" outlineLevel="0" collapsed="false">
      <c r="B218" s="24" t="s">
        <v>129</v>
      </c>
      <c r="C218" s="58" t="s">
        <v>186</v>
      </c>
      <c r="D218" s="58"/>
      <c r="E218" s="71" t="n">
        <v>0.025</v>
      </c>
      <c r="F218" s="109" t="n">
        <f aca="false">E218*$F$188</f>
        <v>28.35</v>
      </c>
    </row>
    <row r="219" customFormat="false" ht="15" hidden="false" customHeight="true" outlineLevel="0" collapsed="false">
      <c r="B219" s="24" t="s">
        <v>131</v>
      </c>
      <c r="C219" s="58" t="s">
        <v>187</v>
      </c>
      <c r="D219" s="58"/>
      <c r="E219" s="71" t="n">
        <v>0.08</v>
      </c>
      <c r="F219" s="109" t="n">
        <f aca="false">E219*$F$188</f>
        <v>90.73</v>
      </c>
    </row>
    <row r="220" customFormat="false" ht="15" hidden="false" customHeight="true" outlineLevel="0" collapsed="false">
      <c r="B220" s="24" t="s">
        <v>133</v>
      </c>
      <c r="C220" s="58" t="s">
        <v>263</v>
      </c>
      <c r="D220" s="58"/>
      <c r="E220" s="71" t="n">
        <v>0.06</v>
      </c>
      <c r="F220" s="109" t="n">
        <f aca="false">E220*$F$188</f>
        <v>68.05</v>
      </c>
    </row>
    <row r="221" customFormat="false" ht="15" hidden="false" customHeight="true" outlineLevel="0" collapsed="false">
      <c r="B221" s="24" t="s">
        <v>135</v>
      </c>
      <c r="C221" s="58" t="s">
        <v>189</v>
      </c>
      <c r="D221" s="58"/>
      <c r="E221" s="71" t="n">
        <v>0.006</v>
      </c>
      <c r="F221" s="109" t="n">
        <f aca="false">E221*$F$188</f>
        <v>6.8</v>
      </c>
    </row>
    <row r="222" customFormat="false" ht="15" hidden="false" customHeight="true" outlineLevel="0" collapsed="false">
      <c r="B222" s="23" t="s">
        <v>190</v>
      </c>
      <c r="C222" s="23"/>
      <c r="D222" s="23"/>
      <c r="E222" s="115" t="n">
        <f aca="false">SUM(E214:E221)</f>
        <v>0.398</v>
      </c>
      <c r="F222" s="91" t="n">
        <f aca="false">SUM(F214:F221)</f>
        <v>451.37</v>
      </c>
    </row>
    <row r="223" customFormat="false" ht="15" hidden="false" customHeight="true" outlineLevel="0" collapsed="false">
      <c r="B223" s="116" t="s">
        <v>162</v>
      </c>
      <c r="C223" s="106" t="s">
        <v>191</v>
      </c>
      <c r="D223" s="106"/>
      <c r="E223" s="106"/>
      <c r="F223" s="106"/>
    </row>
    <row r="224" customFormat="false" ht="15" hidden="false" customHeight="true" outlineLevel="0" collapsed="false">
      <c r="B224" s="116" t="s">
        <v>164</v>
      </c>
      <c r="C224" s="117" t="s">
        <v>192</v>
      </c>
      <c r="D224" s="117"/>
      <c r="E224" s="117"/>
      <c r="F224" s="117"/>
    </row>
    <row r="226" customFormat="false" ht="15" hidden="false" customHeight="true" outlineLevel="0" collapsed="false">
      <c r="B226" s="23" t="s">
        <v>193</v>
      </c>
      <c r="C226" s="23"/>
      <c r="D226" s="23" t="s">
        <v>194</v>
      </c>
      <c r="E226" s="23"/>
      <c r="F226" s="23"/>
      <c r="H226" s="118"/>
    </row>
    <row r="227" customFormat="false" ht="15" hidden="false" customHeight="true" outlineLevel="0" collapsed="false">
      <c r="B227" s="23" t="s">
        <v>195</v>
      </c>
      <c r="C227" s="23" t="s">
        <v>196</v>
      </c>
      <c r="D227" s="23"/>
      <c r="E227" s="112" t="s">
        <v>181</v>
      </c>
      <c r="F227" s="65" t="s">
        <v>114</v>
      </c>
    </row>
    <row r="228" customFormat="false" ht="15" hidden="false" customHeight="true" outlineLevel="0" collapsed="false">
      <c r="B228" s="24" t="s">
        <v>78</v>
      </c>
      <c r="C228" s="58" t="s">
        <v>197</v>
      </c>
      <c r="D228" s="58"/>
      <c r="E228" s="71" t="n">
        <v>0.08333</v>
      </c>
      <c r="F228" s="109" t="n">
        <f aca="false">E228*$F$188</f>
        <v>94.51</v>
      </c>
    </row>
    <row r="229" customFormat="false" ht="15" hidden="false" customHeight="true" outlineLevel="0" collapsed="false">
      <c r="B229" s="119" t="s">
        <v>83</v>
      </c>
      <c r="C229" s="120" t="s">
        <v>198</v>
      </c>
      <c r="D229" s="120"/>
      <c r="E229" s="71" t="n">
        <v>0.02778</v>
      </c>
      <c r="F229" s="109" t="n">
        <f aca="false">E229*$F$188</f>
        <v>31.51</v>
      </c>
    </row>
    <row r="230" customFormat="false" ht="15" hidden="false" customHeight="true" outlineLevel="0" collapsed="false">
      <c r="B230" s="23" t="s">
        <v>199</v>
      </c>
      <c r="C230" s="23"/>
      <c r="D230" s="23"/>
      <c r="E230" s="115" t="n">
        <f aca="false">SUM(E228:E229)</f>
        <v>0.11111</v>
      </c>
      <c r="F230" s="126" t="n">
        <f aca="false">SUM(F228:F229)</f>
        <v>126.02</v>
      </c>
    </row>
    <row r="231" customFormat="false" ht="15" hidden="false" customHeight="true" outlineLevel="0" collapsed="false">
      <c r="B231" s="89" t="s">
        <v>87</v>
      </c>
      <c r="C231" s="110" t="s">
        <v>200</v>
      </c>
      <c r="D231" s="110"/>
      <c r="E231" s="124" t="n">
        <f aca="false">E222*E230</f>
        <v>0.04422</v>
      </c>
      <c r="F231" s="125" t="n">
        <f aca="false">F230*E222</f>
        <v>50.16</v>
      </c>
      <c r="G231" s="118"/>
    </row>
    <row r="232" customFormat="false" ht="15" hidden="false" customHeight="true" outlineLevel="0" collapsed="false">
      <c r="B232" s="23" t="s">
        <v>190</v>
      </c>
      <c r="C232" s="23"/>
      <c r="D232" s="23"/>
      <c r="E232" s="115" t="n">
        <f aca="false">SUM(E230:E231)</f>
        <v>0.15533</v>
      </c>
      <c r="F232" s="126" t="n">
        <f aca="false">SUM(F230:F231)</f>
        <v>176.18</v>
      </c>
    </row>
    <row r="234" customFormat="false" ht="15" hidden="false" customHeight="true" outlineLevel="0" collapsed="false">
      <c r="B234" s="23" t="s">
        <v>201</v>
      </c>
      <c r="C234" s="23"/>
      <c r="D234" s="23" t="s">
        <v>202</v>
      </c>
      <c r="E234" s="23"/>
      <c r="F234" s="23"/>
    </row>
    <row r="235" customFormat="false" ht="15" hidden="false" customHeight="true" outlineLevel="0" collapsed="false">
      <c r="B235" s="23" t="s">
        <v>203</v>
      </c>
      <c r="C235" s="23" t="s">
        <v>202</v>
      </c>
      <c r="D235" s="23"/>
      <c r="E235" s="112" t="s">
        <v>181</v>
      </c>
      <c r="F235" s="65" t="s">
        <v>114</v>
      </c>
    </row>
    <row r="236" customFormat="false" ht="15" hidden="false" customHeight="true" outlineLevel="0" collapsed="false">
      <c r="B236" s="24" t="s">
        <v>78</v>
      </c>
      <c r="C236" s="58" t="s">
        <v>202</v>
      </c>
      <c r="D236" s="58"/>
      <c r="E236" s="71" t="n">
        <v>0.00287</v>
      </c>
      <c r="F236" s="109" t="n">
        <f aca="false">E236*$F$188</f>
        <v>3.25</v>
      </c>
    </row>
    <row r="237" customFormat="false" ht="15" hidden="false" customHeight="true" outlineLevel="0" collapsed="false">
      <c r="B237" s="89" t="s">
        <v>83</v>
      </c>
      <c r="C237" s="110" t="s">
        <v>204</v>
      </c>
      <c r="D237" s="110"/>
      <c r="E237" s="124" t="n">
        <f aca="false">E222*E236</f>
        <v>0.00114</v>
      </c>
      <c r="F237" s="125" t="n">
        <f aca="false">F236*E222</f>
        <v>1.29</v>
      </c>
    </row>
    <row r="238" customFormat="false" ht="15" hidden="false" customHeight="true" outlineLevel="0" collapsed="false">
      <c r="B238" s="23" t="s">
        <v>190</v>
      </c>
      <c r="C238" s="23"/>
      <c r="D238" s="23"/>
      <c r="E238" s="130" t="n">
        <f aca="false">SUM(E236:E237)</f>
        <v>0.00401</v>
      </c>
      <c r="F238" s="91" t="n">
        <f aca="false">SUM(F236:F237)</f>
        <v>4.54</v>
      </c>
    </row>
    <row r="240" customFormat="false" ht="15" hidden="false" customHeight="true" outlineLevel="0" collapsed="false">
      <c r="B240" s="23" t="s">
        <v>205</v>
      </c>
      <c r="C240" s="23"/>
      <c r="D240" s="23" t="s">
        <v>206</v>
      </c>
      <c r="E240" s="23"/>
      <c r="F240" s="23"/>
    </row>
    <row r="241" customFormat="false" ht="15" hidden="false" customHeight="true" outlineLevel="0" collapsed="false">
      <c r="B241" s="23" t="s">
        <v>207</v>
      </c>
      <c r="C241" s="23" t="s">
        <v>206</v>
      </c>
      <c r="D241" s="23"/>
      <c r="E241" s="112" t="s">
        <v>181</v>
      </c>
      <c r="F241" s="65" t="s">
        <v>114</v>
      </c>
    </row>
    <row r="242" customFormat="false" ht="15" hidden="false" customHeight="true" outlineLevel="0" collapsed="false">
      <c r="B242" s="24" t="s">
        <v>78</v>
      </c>
      <c r="C242" s="58" t="s">
        <v>208</v>
      </c>
      <c r="D242" s="58"/>
      <c r="E242" s="71" t="n">
        <v>0.00417</v>
      </c>
      <c r="F242" s="109" t="n">
        <f aca="false">E242*$F$188</f>
        <v>4.73</v>
      </c>
    </row>
    <row r="243" customFormat="false" ht="15" hidden="false" customHeight="true" outlineLevel="0" collapsed="false">
      <c r="B243" s="24" t="s">
        <v>83</v>
      </c>
      <c r="C243" s="131" t="s">
        <v>209</v>
      </c>
      <c r="D243" s="131"/>
      <c r="E243" s="71" t="n">
        <f aca="false">E242*E219</f>
        <v>0.00033</v>
      </c>
      <c r="F243" s="113" t="n">
        <f aca="false">F242*E219</f>
        <v>0.38</v>
      </c>
    </row>
    <row r="244" customFormat="false" ht="15" hidden="false" customHeight="true" outlineLevel="0" collapsed="false">
      <c r="B244" s="24" t="s">
        <v>87</v>
      </c>
      <c r="C244" s="58" t="s">
        <v>210</v>
      </c>
      <c r="D244" s="58"/>
      <c r="E244" s="71" t="n">
        <v>0.032</v>
      </c>
      <c r="F244" s="109" t="n">
        <f aca="false">E244*$F$188</f>
        <v>36.29</v>
      </c>
    </row>
    <row r="245" customFormat="false" ht="15" hidden="false" customHeight="true" outlineLevel="0" collapsed="false">
      <c r="B245" s="24" t="s">
        <v>91</v>
      </c>
      <c r="C245" s="58" t="s">
        <v>211</v>
      </c>
      <c r="D245" s="58"/>
      <c r="E245" s="71" t="n">
        <v>0.01944</v>
      </c>
      <c r="F245" s="109" t="n">
        <f aca="false">E245*$F$188</f>
        <v>22.05</v>
      </c>
    </row>
    <row r="246" customFormat="false" ht="15" hidden="false" customHeight="true" outlineLevel="0" collapsed="false">
      <c r="B246" s="24" t="s">
        <v>129</v>
      </c>
      <c r="C246" s="131" t="s">
        <v>212</v>
      </c>
      <c r="D246" s="131"/>
      <c r="E246" s="71" t="n">
        <f aca="false">E245*E222</f>
        <v>0.00774</v>
      </c>
      <c r="F246" s="125" t="n">
        <f aca="false">F245*E222</f>
        <v>8.78</v>
      </c>
    </row>
    <row r="247" customFormat="false" ht="15" hidden="false" customHeight="true" outlineLevel="0" collapsed="false">
      <c r="B247" s="89" t="s">
        <v>91</v>
      </c>
      <c r="C247" s="58" t="s">
        <v>213</v>
      </c>
      <c r="D247" s="58"/>
      <c r="E247" s="71" t="n">
        <v>0.008</v>
      </c>
      <c r="F247" s="109" t="n">
        <f aca="false">E247*$F$188</f>
        <v>9.07</v>
      </c>
    </row>
    <row r="248" customFormat="false" ht="15" hidden="false" customHeight="true" outlineLevel="0" collapsed="false">
      <c r="B248" s="23" t="s">
        <v>190</v>
      </c>
      <c r="C248" s="23"/>
      <c r="D248" s="23"/>
      <c r="E248" s="115" t="n">
        <f aca="false">SUM(E242:E247)</f>
        <v>0.07168</v>
      </c>
      <c r="F248" s="91" t="n">
        <f aca="false">SUM(F242:F247)</f>
        <v>81.3</v>
      </c>
    </row>
    <row r="249" customFormat="false" ht="27" hidden="false" customHeight="true" outlineLevel="0" collapsed="false">
      <c r="B249" s="49" t="s">
        <v>162</v>
      </c>
      <c r="C249" s="110" t="s">
        <v>214</v>
      </c>
      <c r="D249" s="110"/>
      <c r="E249" s="110"/>
      <c r="F249" s="110"/>
    </row>
    <row r="250" customFormat="false" ht="27.75" hidden="false" customHeight="true" outlineLevel="0" collapsed="false">
      <c r="B250" s="49" t="s">
        <v>164</v>
      </c>
      <c r="C250" s="110" t="s">
        <v>215</v>
      </c>
      <c r="D250" s="110"/>
      <c r="E250" s="110"/>
      <c r="F250" s="110"/>
    </row>
    <row r="252" customFormat="false" ht="15" hidden="false" customHeight="true" outlineLevel="0" collapsed="false">
      <c r="B252" s="23" t="s">
        <v>216</v>
      </c>
      <c r="C252" s="23"/>
      <c r="D252" s="23" t="s">
        <v>217</v>
      </c>
      <c r="E252" s="23"/>
      <c r="F252" s="23"/>
    </row>
    <row r="253" customFormat="false" ht="15" hidden="false" customHeight="true" outlineLevel="0" collapsed="false">
      <c r="B253" s="23" t="s">
        <v>218</v>
      </c>
      <c r="C253" s="132" t="s">
        <v>219</v>
      </c>
      <c r="D253" s="132"/>
      <c r="E253" s="112" t="s">
        <v>181</v>
      </c>
      <c r="F253" s="65" t="s">
        <v>114</v>
      </c>
    </row>
    <row r="254" customFormat="false" ht="15" hidden="false" customHeight="true" outlineLevel="0" collapsed="false">
      <c r="B254" s="24" t="s">
        <v>78</v>
      </c>
      <c r="C254" s="58" t="s">
        <v>220</v>
      </c>
      <c r="D254" s="58"/>
      <c r="E254" s="71" t="n">
        <v>0.11111</v>
      </c>
      <c r="F254" s="109" t="n">
        <f aca="false">E254*$F$188</f>
        <v>126.01</v>
      </c>
    </row>
    <row r="255" customFormat="false" ht="15" hidden="false" customHeight="true" outlineLevel="0" collapsed="false">
      <c r="B255" s="24" t="s">
        <v>83</v>
      </c>
      <c r="C255" s="131" t="s">
        <v>221</v>
      </c>
      <c r="D255" s="131"/>
      <c r="E255" s="71" t="n">
        <v>0.01389</v>
      </c>
      <c r="F255" s="109" t="n">
        <f aca="false">E255*$F$188</f>
        <v>15.75</v>
      </c>
    </row>
    <row r="256" customFormat="false" ht="15" hidden="false" customHeight="true" outlineLevel="0" collapsed="false">
      <c r="B256" s="24" t="s">
        <v>87</v>
      </c>
      <c r="C256" s="58" t="s">
        <v>222</v>
      </c>
      <c r="D256" s="58"/>
      <c r="E256" s="71" t="n">
        <v>0.00021</v>
      </c>
      <c r="F256" s="109" t="n">
        <f aca="false">E256*$F$188</f>
        <v>0.24</v>
      </c>
    </row>
    <row r="257" customFormat="false" ht="15" hidden="false" customHeight="true" outlineLevel="0" collapsed="false">
      <c r="B257" s="24" t="s">
        <v>91</v>
      </c>
      <c r="C257" s="58" t="s">
        <v>223</v>
      </c>
      <c r="D257" s="58"/>
      <c r="E257" s="71" t="n">
        <v>0.00278</v>
      </c>
      <c r="F257" s="109" t="n">
        <f aca="false">E257*$F$188</f>
        <v>3.15</v>
      </c>
    </row>
    <row r="258" customFormat="false" ht="15" hidden="false" customHeight="true" outlineLevel="0" collapsed="false">
      <c r="B258" s="24" t="s">
        <v>129</v>
      </c>
      <c r="C258" s="58" t="s">
        <v>224</v>
      </c>
      <c r="D258" s="58"/>
      <c r="E258" s="71" t="n">
        <v>0.00333</v>
      </c>
      <c r="F258" s="109" t="n">
        <f aca="false">E258*$F$188</f>
        <v>3.78</v>
      </c>
    </row>
    <row r="259" customFormat="false" ht="15" hidden="false" customHeight="true" outlineLevel="0" collapsed="false">
      <c r="B259" s="89" t="s">
        <v>131</v>
      </c>
      <c r="C259" s="110" t="s">
        <v>136</v>
      </c>
      <c r="D259" s="110"/>
      <c r="E259" s="71" t="n">
        <v>0</v>
      </c>
      <c r="F259" s="109" t="n">
        <f aca="false">E259*$F$188</f>
        <v>0</v>
      </c>
    </row>
    <row r="260" customFormat="false" ht="15" hidden="false" customHeight="true" outlineLevel="0" collapsed="false">
      <c r="B260" s="23" t="s">
        <v>199</v>
      </c>
      <c r="C260" s="23"/>
      <c r="D260" s="23"/>
      <c r="E260" s="115" t="n">
        <f aca="false">SUM(E254:E259)</f>
        <v>0.13132</v>
      </c>
      <c r="F260" s="133" t="n">
        <f aca="false">SUM(F254:F259)</f>
        <v>148.93</v>
      </c>
    </row>
    <row r="261" customFormat="false" ht="15" hidden="false" customHeight="true" outlineLevel="0" collapsed="false">
      <c r="B261" s="89" t="s">
        <v>133</v>
      </c>
      <c r="C261" s="131" t="s">
        <v>225</v>
      </c>
      <c r="D261" s="131"/>
      <c r="E261" s="71" t="n">
        <f aca="false">E222*E260</f>
        <v>0.05227</v>
      </c>
      <c r="F261" s="134" t="n">
        <f aca="false">E222*F260</f>
        <v>59.27</v>
      </c>
    </row>
    <row r="262" customFormat="false" ht="15" hidden="false" customHeight="true" outlineLevel="0" collapsed="false">
      <c r="B262" s="23" t="s">
        <v>190</v>
      </c>
      <c r="C262" s="23"/>
      <c r="D262" s="23"/>
      <c r="E262" s="115" t="n">
        <f aca="false">SUM(E260:E261)</f>
        <v>0.18359</v>
      </c>
      <c r="F262" s="91" t="n">
        <f aca="false">SUM(F260:F261)</f>
        <v>208.2</v>
      </c>
    </row>
    <row r="264" customFormat="false" ht="15" hidden="false" customHeight="true" outlineLevel="0" collapsed="false">
      <c r="B264" s="23" t="s">
        <v>226</v>
      </c>
      <c r="C264" s="23"/>
      <c r="D264" s="23" t="s">
        <v>227</v>
      </c>
      <c r="E264" s="23"/>
      <c r="F264" s="23"/>
    </row>
    <row r="265" customFormat="false" ht="15" hidden="false" customHeight="true" outlineLevel="0" collapsed="false">
      <c r="B265" s="23" t="n">
        <v>4</v>
      </c>
      <c r="C265" s="132" t="s">
        <v>228</v>
      </c>
      <c r="D265" s="132"/>
      <c r="E265" s="112" t="s">
        <v>181</v>
      </c>
      <c r="F265" s="65" t="s">
        <v>114</v>
      </c>
    </row>
    <row r="266" customFormat="false" ht="15" hidden="false" customHeight="true" outlineLevel="0" collapsed="false">
      <c r="B266" s="24" t="s">
        <v>180</v>
      </c>
      <c r="C266" s="58" t="str">
        <f aca="false">D212</f>
        <v>Encargos Previdenciários e FGTS</v>
      </c>
      <c r="D266" s="58"/>
      <c r="E266" s="151" t="n">
        <f aca="false">E222</f>
        <v>0.398</v>
      </c>
      <c r="F266" s="113" t="n">
        <f aca="false">F222</f>
        <v>451.37</v>
      </c>
    </row>
    <row r="267" customFormat="false" ht="15" hidden="false" customHeight="true" outlineLevel="0" collapsed="false">
      <c r="B267" s="24" t="s">
        <v>195</v>
      </c>
      <c r="C267" s="131" t="str">
        <f aca="false">D226</f>
        <v>13° Salário e Adicional de Férias</v>
      </c>
      <c r="D267" s="131"/>
      <c r="E267" s="151" t="n">
        <f aca="false">E232</f>
        <v>0.15533</v>
      </c>
      <c r="F267" s="113" t="n">
        <f aca="false">F232</f>
        <v>176.18</v>
      </c>
    </row>
    <row r="268" customFormat="false" ht="15" hidden="false" customHeight="true" outlineLevel="0" collapsed="false">
      <c r="B268" s="24" t="s">
        <v>203</v>
      </c>
      <c r="C268" s="58" t="str">
        <f aca="false">D234</f>
        <v>Afastamento Maternidade</v>
      </c>
      <c r="D268" s="58"/>
      <c r="E268" s="151" t="n">
        <f aca="false">E238</f>
        <v>0.00401</v>
      </c>
      <c r="F268" s="113" t="n">
        <f aca="false">F238</f>
        <v>4.54</v>
      </c>
    </row>
    <row r="269" customFormat="false" ht="15" hidden="false" customHeight="true" outlineLevel="0" collapsed="false">
      <c r="B269" s="24" t="s">
        <v>207</v>
      </c>
      <c r="C269" s="58" t="str">
        <f aca="false">D240</f>
        <v>Provisão para Rescisão</v>
      </c>
      <c r="D269" s="58"/>
      <c r="E269" s="151" t="n">
        <f aca="false">E248</f>
        <v>0.07168</v>
      </c>
      <c r="F269" s="113" t="n">
        <f aca="false">F248</f>
        <v>81.3</v>
      </c>
    </row>
    <row r="270" customFormat="false" ht="15" hidden="false" customHeight="true" outlineLevel="0" collapsed="false">
      <c r="B270" s="24" t="s">
        <v>218</v>
      </c>
      <c r="C270" s="58" t="str">
        <f aca="false">D252</f>
        <v>Custo de Reposição do Profissional Ausente</v>
      </c>
      <c r="D270" s="58"/>
      <c r="E270" s="151" t="n">
        <f aca="false">E262</f>
        <v>0.18359</v>
      </c>
      <c r="F270" s="113" t="n">
        <f aca="false">F262</f>
        <v>208.2</v>
      </c>
    </row>
    <row r="271" customFormat="false" ht="15" hidden="false" customHeight="true" outlineLevel="0" collapsed="false">
      <c r="B271" s="89" t="s">
        <v>229</v>
      </c>
      <c r="C271" s="110" t="s">
        <v>136</v>
      </c>
      <c r="D271" s="110"/>
      <c r="E271" s="80" t="n">
        <v>0</v>
      </c>
      <c r="F271" s="152" t="n">
        <v>0</v>
      </c>
    </row>
    <row r="272" customFormat="false" ht="15" hidden="false" customHeight="true" outlineLevel="0" collapsed="false">
      <c r="B272" s="23" t="s">
        <v>190</v>
      </c>
      <c r="C272" s="23"/>
      <c r="D272" s="23"/>
      <c r="E272" s="130" t="n">
        <f aca="false">SUM(E266:E271)</f>
        <v>0.81261</v>
      </c>
      <c r="F272" s="91" t="n">
        <f aca="false">SUM(F266:F271)</f>
        <v>921.59</v>
      </c>
    </row>
    <row r="274" customFormat="false" ht="15" hidden="false" customHeight="true" outlineLevel="0" collapsed="false">
      <c r="B274" s="23" t="s">
        <v>230</v>
      </c>
      <c r="C274" s="23"/>
      <c r="D274" s="23" t="s">
        <v>231</v>
      </c>
      <c r="E274" s="23"/>
      <c r="F274" s="23"/>
    </row>
    <row r="275" customFormat="false" ht="15" hidden="false" customHeight="true" outlineLevel="0" collapsed="false">
      <c r="B275" s="23" t="n">
        <v>5</v>
      </c>
      <c r="C275" s="23" t="s">
        <v>232</v>
      </c>
      <c r="D275" s="23"/>
      <c r="E275" s="112" t="s">
        <v>181</v>
      </c>
      <c r="F275" s="65" t="s">
        <v>114</v>
      </c>
    </row>
    <row r="276" customFormat="false" ht="15" hidden="false" customHeight="true" outlineLevel="0" collapsed="false">
      <c r="B276" s="24" t="s">
        <v>78</v>
      </c>
      <c r="C276" s="59" t="s">
        <v>233</v>
      </c>
      <c r="D276" s="59"/>
      <c r="E276" s="71" t="n">
        <v>0.05</v>
      </c>
      <c r="F276" s="137" t="n">
        <f aca="false">E276*F296</f>
        <v>117.3</v>
      </c>
    </row>
    <row r="277" customFormat="false" ht="15" hidden="false" customHeight="true" outlineLevel="0" collapsed="false">
      <c r="B277" s="24" t="s">
        <v>83</v>
      </c>
      <c r="C277" s="153" t="s">
        <v>234</v>
      </c>
      <c r="D277" s="153"/>
      <c r="E277" s="124" t="n">
        <v>0.05</v>
      </c>
      <c r="F277" s="137" t="n">
        <f aca="false">E277*(F296+F276)</f>
        <v>123.17</v>
      </c>
    </row>
    <row r="278" customFormat="false" ht="15" hidden="false" customHeight="true" outlineLevel="0" collapsed="false">
      <c r="B278" s="138" t="s">
        <v>235</v>
      </c>
      <c r="C278" s="138"/>
      <c r="D278" s="138"/>
      <c r="E278" s="115" t="n">
        <f aca="false">SUM(E276:E277)</f>
        <v>0.1</v>
      </c>
      <c r="F278" s="91" t="n">
        <f aca="false">SUM(F276:F277)</f>
        <v>240.47</v>
      </c>
    </row>
    <row r="279" customFormat="false" ht="15" hidden="false" customHeight="true" outlineLevel="0" collapsed="false">
      <c r="B279" s="24" t="s">
        <v>87</v>
      </c>
      <c r="C279" s="58" t="s">
        <v>236</v>
      </c>
      <c r="D279" s="58"/>
      <c r="E279" s="58"/>
      <c r="F279" s="58"/>
    </row>
    <row r="280" customFormat="false" ht="15" hidden="false" customHeight="true" outlineLevel="0" collapsed="false">
      <c r="B280" s="24"/>
      <c r="C280" s="139" t="s">
        <v>237</v>
      </c>
      <c r="D280" s="140" t="s">
        <v>238</v>
      </c>
      <c r="E280" s="71" t="n">
        <v>0.03</v>
      </c>
      <c r="F280" s="141" t="n">
        <f aca="false">(($F$276+$F$277+$F$296)/(1-$E$284)*E280)</f>
        <v>84.94</v>
      </c>
      <c r="G280" s="154"/>
    </row>
    <row r="281" customFormat="false" ht="15" hidden="false" customHeight="true" outlineLevel="0" collapsed="false">
      <c r="B281" s="24"/>
      <c r="C281" s="139"/>
      <c r="D281" s="140" t="s">
        <v>239</v>
      </c>
      <c r="E281" s="71" t="n">
        <v>0.0065</v>
      </c>
      <c r="F281" s="141" t="n">
        <f aca="false">(($F$276+$F$277+$F$296)/(1-$E$284)*E281)</f>
        <v>18.4</v>
      </c>
      <c r="G281" s="154"/>
    </row>
    <row r="282" customFormat="false" ht="15" hidden="false" customHeight="true" outlineLevel="0" collapsed="false">
      <c r="B282" s="24"/>
      <c r="C282" s="142" t="s">
        <v>240</v>
      </c>
      <c r="D282" s="140" t="s">
        <v>241</v>
      </c>
      <c r="E282" s="71" t="n">
        <v>0.05</v>
      </c>
      <c r="F282" s="141" t="n">
        <f aca="false">(($F$276+$F$277+$F$296)/(1-$E$284)*E282)</f>
        <v>141.57</v>
      </c>
      <c r="G282" s="154"/>
    </row>
    <row r="283" customFormat="false" ht="15" hidden="false" customHeight="true" outlineLevel="0" collapsed="false">
      <c r="B283" s="24"/>
      <c r="C283" s="142" t="s">
        <v>242</v>
      </c>
      <c r="D283" s="143"/>
      <c r="E283" s="71" t="n">
        <v>0</v>
      </c>
      <c r="F283" s="141" t="n">
        <f aca="false">(($F$276+$F$277+$F$296)/(1-$E$284)*E283)</f>
        <v>0</v>
      </c>
      <c r="G283" s="154"/>
    </row>
    <row r="284" customFormat="false" ht="15" hidden="false" customHeight="true" outlineLevel="0" collapsed="false">
      <c r="B284" s="138" t="s">
        <v>243</v>
      </c>
      <c r="C284" s="138"/>
      <c r="D284" s="138"/>
      <c r="E284" s="115" t="n">
        <f aca="false">SUM(E280:E283)</f>
        <v>0.0865</v>
      </c>
      <c r="F284" s="91" t="n">
        <f aca="false">SUM(F280:F283)</f>
        <v>244.91</v>
      </c>
      <c r="G284" s="154"/>
    </row>
    <row r="285" customFormat="false" ht="15" hidden="false" customHeight="true" outlineLevel="0" collapsed="false">
      <c r="B285" s="23" t="s">
        <v>190</v>
      </c>
      <c r="C285" s="23"/>
      <c r="D285" s="23"/>
      <c r="E285" s="115" t="n">
        <f aca="false">E278+E284</f>
        <v>0.1865</v>
      </c>
      <c r="F285" s="126" t="n">
        <f aca="false">F278+F284</f>
        <v>485.38</v>
      </c>
      <c r="G285" s="154"/>
    </row>
    <row r="286" customFormat="false" ht="15" hidden="false" customHeight="true" outlineLevel="0" collapsed="false">
      <c r="B286" s="116" t="s">
        <v>162</v>
      </c>
      <c r="C286" s="64" t="s">
        <v>244</v>
      </c>
      <c r="D286" s="64"/>
      <c r="E286" s="64"/>
      <c r="F286" s="64"/>
      <c r="G286" s="154"/>
    </row>
    <row r="287" customFormat="false" ht="15" hidden="false" customHeight="true" outlineLevel="0" collapsed="false">
      <c r="B287" s="116" t="s">
        <v>164</v>
      </c>
      <c r="C287" s="64" t="s">
        <v>245</v>
      </c>
      <c r="D287" s="64"/>
      <c r="E287" s="64"/>
      <c r="F287" s="64"/>
      <c r="G287" s="154"/>
    </row>
    <row r="288" customFormat="false" ht="30.75" hidden="false" customHeight="true" outlineLevel="0" collapsed="false">
      <c r="B288" s="116" t="s">
        <v>246</v>
      </c>
      <c r="C288" s="106" t="s">
        <v>264</v>
      </c>
      <c r="D288" s="106"/>
      <c r="E288" s="106"/>
      <c r="F288" s="106"/>
      <c r="G288" s="154"/>
    </row>
    <row r="289" customFormat="false" ht="15" hidden="false" customHeight="true" outlineLevel="0" collapsed="false">
      <c r="G289" s="154"/>
    </row>
    <row r="290" customFormat="false" ht="15" hidden="false" customHeight="true" outlineLevel="0" collapsed="false">
      <c r="B290" s="155" t="s">
        <v>248</v>
      </c>
      <c r="C290" s="155"/>
      <c r="D290" s="155"/>
      <c r="E290" s="155"/>
      <c r="F290" s="155"/>
      <c r="G290" s="154"/>
    </row>
    <row r="291" customFormat="false" ht="15" hidden="false" customHeight="true" outlineLevel="0" collapsed="false">
      <c r="B291" s="29" t="s">
        <v>249</v>
      </c>
      <c r="C291" s="29"/>
      <c r="D291" s="29"/>
      <c r="E291" s="29"/>
      <c r="F291" s="144" t="s">
        <v>250</v>
      </c>
      <c r="G291" s="154"/>
    </row>
    <row r="292" customFormat="false" ht="15" hidden="false" customHeight="true" outlineLevel="0" collapsed="false">
      <c r="B292" s="24" t="s">
        <v>78</v>
      </c>
      <c r="C292" s="58" t="s">
        <v>251</v>
      </c>
      <c r="D292" s="58"/>
      <c r="E292" s="58"/>
      <c r="F292" s="113" t="n">
        <f aca="false">F188</f>
        <v>1134.11</v>
      </c>
      <c r="G292" s="154"/>
    </row>
    <row r="293" customFormat="false" ht="15" hidden="false" customHeight="true" outlineLevel="0" collapsed="false">
      <c r="B293" s="24" t="s">
        <v>83</v>
      </c>
      <c r="C293" s="58" t="s">
        <v>252</v>
      </c>
      <c r="D293" s="58"/>
      <c r="E293" s="58"/>
      <c r="F293" s="113" t="n">
        <f aca="false">F198</f>
        <v>261.13</v>
      </c>
      <c r="G293" s="154"/>
    </row>
    <row r="294" customFormat="false" ht="15" hidden="false" customHeight="true" outlineLevel="0" collapsed="false">
      <c r="B294" s="24" t="s">
        <v>87</v>
      </c>
      <c r="C294" s="58" t="s">
        <v>253</v>
      </c>
      <c r="D294" s="58"/>
      <c r="E294" s="58"/>
      <c r="F294" s="113" t="n">
        <f aca="false">F208</f>
        <v>29.25</v>
      </c>
      <c r="G294" s="154"/>
    </row>
    <row r="295" customFormat="false" ht="15" hidden="false" customHeight="true" outlineLevel="0" collapsed="false">
      <c r="B295" s="24" t="s">
        <v>91</v>
      </c>
      <c r="C295" s="58" t="s">
        <v>228</v>
      </c>
      <c r="D295" s="58"/>
      <c r="E295" s="58"/>
      <c r="F295" s="113" t="n">
        <f aca="false">F272</f>
        <v>921.59</v>
      </c>
      <c r="G295" s="154"/>
    </row>
    <row r="296" customFormat="false" ht="15" hidden="false" customHeight="true" outlineLevel="0" collapsed="false">
      <c r="B296" s="23" t="s">
        <v>254</v>
      </c>
      <c r="C296" s="23"/>
      <c r="D296" s="23"/>
      <c r="E296" s="23"/>
      <c r="F296" s="133" t="n">
        <f aca="false">SUM(F292:F295)</f>
        <v>2346.08</v>
      </c>
      <c r="G296" s="154"/>
    </row>
    <row r="297" customFormat="false" ht="15" hidden="false" customHeight="true" outlineLevel="0" collapsed="false">
      <c r="B297" s="24" t="s">
        <v>129</v>
      </c>
      <c r="C297" s="58" t="s">
        <v>255</v>
      </c>
      <c r="D297" s="58"/>
      <c r="E297" s="58"/>
      <c r="F297" s="113" t="n">
        <f aca="false">F285</f>
        <v>485.38</v>
      </c>
      <c r="G297" s="154"/>
    </row>
    <row r="298" customFormat="false" ht="15" hidden="false" customHeight="true" outlineLevel="0" collapsed="false">
      <c r="B298" s="23" t="s">
        <v>256</v>
      </c>
      <c r="C298" s="23"/>
      <c r="D298" s="23"/>
      <c r="E298" s="23"/>
      <c r="F298" s="133" t="n">
        <f aca="false">SUM(F296:F297)</f>
        <v>2831.46</v>
      </c>
      <c r="G298" s="154"/>
    </row>
    <row r="299" customFormat="false" ht="15" hidden="false" customHeight="true" outlineLevel="0" collapsed="false">
      <c r="H299" s="14"/>
    </row>
    <row r="300" customFormat="false" ht="15" hidden="false" customHeight="true" outlineLevel="0" collapsed="false">
      <c r="B300" s="145" t="s">
        <v>257</v>
      </c>
      <c r="C300" s="145"/>
      <c r="D300" s="145"/>
      <c r="E300" s="145"/>
      <c r="F300" s="145"/>
      <c r="I300" s="55"/>
      <c r="O300" s="8"/>
      <c r="P300" s="8"/>
      <c r="T300" s="4"/>
    </row>
    <row r="302" customFormat="false" ht="15" hidden="false" customHeight="true" outlineLevel="0" collapsed="false">
      <c r="B302" s="156"/>
      <c r="C302" s="157"/>
      <c r="D302" s="157"/>
      <c r="E302" s="158"/>
      <c r="F302" s="159"/>
    </row>
    <row r="303" customFormat="false" ht="65.25" hidden="false" customHeight="true" outlineLevel="0" collapsed="false">
      <c r="B303" s="160"/>
      <c r="C303" s="160"/>
      <c r="D303" s="160"/>
      <c r="E303" s="160"/>
      <c r="F303" s="160"/>
    </row>
  </sheetData>
  <mergeCells count="362">
    <mergeCell ref="E2:F2"/>
    <mergeCell ref="J2:M2"/>
    <mergeCell ref="B3:F3"/>
    <mergeCell ref="I3:R3"/>
    <mergeCell ref="B4:F4"/>
    <mergeCell ref="I4:R4"/>
    <mergeCell ref="E5:F5"/>
    <mergeCell ref="I5:R5"/>
    <mergeCell ref="E6:F6"/>
    <mergeCell ref="B7:F7"/>
    <mergeCell ref="I7:O7"/>
    <mergeCell ref="B8:C8"/>
    <mergeCell ref="E8:F8"/>
    <mergeCell ref="I8:I10"/>
    <mergeCell ref="J8:M8"/>
    <mergeCell ref="B9:F9"/>
    <mergeCell ref="J9:M9"/>
    <mergeCell ref="C10:D10"/>
    <mergeCell ref="E10:F10"/>
    <mergeCell ref="J10:M10"/>
    <mergeCell ref="C11:D11"/>
    <mergeCell ref="E11:F11"/>
    <mergeCell ref="I11:I12"/>
    <mergeCell ref="J11:L11"/>
    <mergeCell ref="M11:M12"/>
    <mergeCell ref="N11:N12"/>
    <mergeCell ref="O11:O12"/>
    <mergeCell ref="E12:F12"/>
    <mergeCell ref="C13:D13"/>
    <mergeCell ref="E13:F13"/>
    <mergeCell ref="I13:I14"/>
    <mergeCell ref="J13:L13"/>
    <mergeCell ref="M13:M14"/>
    <mergeCell ref="N13:N14"/>
    <mergeCell ref="O13:O14"/>
    <mergeCell ref="B14:F14"/>
    <mergeCell ref="J14:L14"/>
    <mergeCell ref="B15:C15"/>
    <mergeCell ref="E15:F15"/>
    <mergeCell ref="I15:N15"/>
    <mergeCell ref="B16:C16"/>
    <mergeCell ref="E16:F16"/>
    <mergeCell ref="I17:O17"/>
    <mergeCell ref="B18:F18"/>
    <mergeCell ref="I18:I20"/>
    <mergeCell ref="J18:M18"/>
    <mergeCell ref="B19:F19"/>
    <mergeCell ref="J19:M19"/>
    <mergeCell ref="B20:F20"/>
    <mergeCell ref="J20:M20"/>
    <mergeCell ref="B21:F21"/>
    <mergeCell ref="I21:I22"/>
    <mergeCell ref="J21:L21"/>
    <mergeCell ref="M21:M22"/>
    <mergeCell ref="N21:N22"/>
    <mergeCell ref="O21:O22"/>
    <mergeCell ref="C22:E22"/>
    <mergeCell ref="C23:E23"/>
    <mergeCell ref="I23:I24"/>
    <mergeCell ref="J23:L23"/>
    <mergeCell ref="M23:M24"/>
    <mergeCell ref="N23:N24"/>
    <mergeCell ref="O23:O24"/>
    <mergeCell ref="C24:E24"/>
    <mergeCell ref="J24:L24"/>
    <mergeCell ref="C25:E25"/>
    <mergeCell ref="I25:N25"/>
    <mergeCell ref="C26:F26"/>
    <mergeCell ref="B27:C27"/>
    <mergeCell ref="D27:F27"/>
    <mergeCell ref="I27:R27"/>
    <mergeCell ref="C28:E28"/>
    <mergeCell ref="I28:I30"/>
    <mergeCell ref="J28:M28"/>
    <mergeCell ref="J29:M29"/>
    <mergeCell ref="J30:M30"/>
    <mergeCell ref="I31:I32"/>
    <mergeCell ref="J31:L31"/>
    <mergeCell ref="M31:M32"/>
    <mergeCell ref="N31:N32"/>
    <mergeCell ref="O31:O32"/>
    <mergeCell ref="P31:P32"/>
    <mergeCell ref="Q31:Q32"/>
    <mergeCell ref="R31:R32"/>
    <mergeCell ref="I33:I34"/>
    <mergeCell ref="J33:L33"/>
    <mergeCell ref="M33:M34"/>
    <mergeCell ref="N33:N34"/>
    <mergeCell ref="O33:O34"/>
    <mergeCell ref="P33:P34"/>
    <mergeCell ref="Q33:Q34"/>
    <mergeCell ref="R33:R34"/>
    <mergeCell ref="J34:L34"/>
    <mergeCell ref="I35:Q35"/>
    <mergeCell ref="C36:D36"/>
    <mergeCell ref="B37:D37"/>
    <mergeCell ref="I37:P37"/>
    <mergeCell ref="I38:M39"/>
    <mergeCell ref="B39:C39"/>
    <mergeCell ref="D39:F39"/>
    <mergeCell ref="C40:E40"/>
    <mergeCell ref="I40:M40"/>
    <mergeCell ref="C41:E41"/>
    <mergeCell ref="I41:M41"/>
    <mergeCell ref="C42:E42"/>
    <mergeCell ref="I42:M42"/>
    <mergeCell ref="C43:E43"/>
    <mergeCell ref="I43:O43"/>
    <mergeCell ref="C44:E44"/>
    <mergeCell ref="C45:E45"/>
    <mergeCell ref="I45:M46"/>
    <mergeCell ref="N45:N46"/>
    <mergeCell ref="O45:O46"/>
    <mergeCell ref="C46:E46"/>
    <mergeCell ref="B47:E47"/>
    <mergeCell ref="I47:M48"/>
    <mergeCell ref="N47:N48"/>
    <mergeCell ref="O47:O48"/>
    <mergeCell ref="C48:F48"/>
    <mergeCell ref="B49:B52"/>
    <mergeCell ref="C49:F52"/>
    <mergeCell ref="I49:M50"/>
    <mergeCell ref="N49:N50"/>
    <mergeCell ref="O49:O50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2:F152"/>
    <mergeCell ref="E154:F154"/>
    <mergeCell ref="B155:F155"/>
    <mergeCell ref="B156:F156"/>
    <mergeCell ref="E157:F157"/>
    <mergeCell ref="E158:F158"/>
    <mergeCell ref="B159:F159"/>
    <mergeCell ref="E160:F160"/>
    <mergeCell ref="B161:F161"/>
    <mergeCell ref="C162:D162"/>
    <mergeCell ref="E162:F162"/>
    <mergeCell ref="C163:D163"/>
    <mergeCell ref="E163:F163"/>
    <mergeCell ref="E164:F164"/>
    <mergeCell ref="C165:D165"/>
    <mergeCell ref="E165:F165"/>
    <mergeCell ref="B166:F166"/>
    <mergeCell ref="B167:C167"/>
    <mergeCell ref="E167:F167"/>
    <mergeCell ref="B168:C168"/>
    <mergeCell ref="E168:F168"/>
    <mergeCell ref="B170:F170"/>
    <mergeCell ref="B171:F171"/>
    <mergeCell ref="B172:F172"/>
    <mergeCell ref="C173:E173"/>
    <mergeCell ref="C174:E174"/>
    <mergeCell ref="C175:E175"/>
    <mergeCell ref="C176:E176"/>
    <mergeCell ref="C177:F177"/>
    <mergeCell ref="B178:C178"/>
    <mergeCell ref="D178:F178"/>
    <mergeCell ref="C179:E179"/>
    <mergeCell ref="C187:D187"/>
    <mergeCell ref="B188:D188"/>
    <mergeCell ref="B190:C190"/>
    <mergeCell ref="D190:F190"/>
    <mergeCell ref="C191:E191"/>
    <mergeCell ref="C192:E192"/>
    <mergeCell ref="C193:E193"/>
    <mergeCell ref="C194:E194"/>
    <mergeCell ref="C195:E195"/>
    <mergeCell ref="C196:E196"/>
    <mergeCell ref="C197:E197"/>
    <mergeCell ref="B198:E198"/>
    <mergeCell ref="C199:F199"/>
    <mergeCell ref="C200:F200"/>
    <mergeCell ref="B202:C202"/>
    <mergeCell ref="D202:F202"/>
    <mergeCell ref="C203:E203"/>
    <mergeCell ref="C204:E204"/>
    <mergeCell ref="C205:E205"/>
    <mergeCell ref="C206:E206"/>
    <mergeCell ref="C207:E207"/>
    <mergeCell ref="B208:E208"/>
    <mergeCell ref="C209:F209"/>
    <mergeCell ref="B211:C211"/>
    <mergeCell ref="D211:F211"/>
    <mergeCell ref="B212:C212"/>
    <mergeCell ref="D212:F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B222:D222"/>
    <mergeCell ref="C223:F223"/>
    <mergeCell ref="C224:F224"/>
    <mergeCell ref="B226:C226"/>
    <mergeCell ref="D226:F226"/>
    <mergeCell ref="C227:D227"/>
    <mergeCell ref="C228:D228"/>
    <mergeCell ref="C229:D229"/>
    <mergeCell ref="B230:D230"/>
    <mergeCell ref="C231:D231"/>
    <mergeCell ref="B232:D232"/>
    <mergeCell ref="B234:C234"/>
    <mergeCell ref="D234:F234"/>
    <mergeCell ref="C235:D235"/>
    <mergeCell ref="C236:D236"/>
    <mergeCell ref="C237:D237"/>
    <mergeCell ref="B238:D238"/>
    <mergeCell ref="B240:C240"/>
    <mergeCell ref="D240:F240"/>
    <mergeCell ref="C241:D241"/>
    <mergeCell ref="C242:D242"/>
    <mergeCell ref="C243:D243"/>
    <mergeCell ref="C244:D244"/>
    <mergeCell ref="C245:D245"/>
    <mergeCell ref="C246:D246"/>
    <mergeCell ref="C247:D247"/>
    <mergeCell ref="B248:D248"/>
    <mergeCell ref="C249:F249"/>
    <mergeCell ref="C250:F250"/>
    <mergeCell ref="B252:C252"/>
    <mergeCell ref="D252:F252"/>
    <mergeCell ref="C253:D253"/>
    <mergeCell ref="C254:D254"/>
    <mergeCell ref="C255:D255"/>
    <mergeCell ref="C256:D256"/>
    <mergeCell ref="C257:D257"/>
    <mergeCell ref="C258:D258"/>
    <mergeCell ref="C259:D259"/>
    <mergeCell ref="B260:D260"/>
    <mergeCell ref="C261:D261"/>
    <mergeCell ref="B262:D262"/>
    <mergeCell ref="B264:C264"/>
    <mergeCell ref="D264:F264"/>
    <mergeCell ref="C265:D265"/>
    <mergeCell ref="C266:D266"/>
    <mergeCell ref="C267:D267"/>
    <mergeCell ref="C268:D268"/>
    <mergeCell ref="C269:D269"/>
    <mergeCell ref="C270:D270"/>
    <mergeCell ref="C271:D271"/>
    <mergeCell ref="B272:D272"/>
    <mergeCell ref="B274:C274"/>
    <mergeCell ref="D274:F274"/>
    <mergeCell ref="C275:D275"/>
    <mergeCell ref="C276:D276"/>
    <mergeCell ref="B278:D278"/>
    <mergeCell ref="B279:B283"/>
    <mergeCell ref="C279:F279"/>
    <mergeCell ref="C280:C281"/>
    <mergeCell ref="B284:D284"/>
    <mergeCell ref="B285:D285"/>
    <mergeCell ref="C286:F286"/>
    <mergeCell ref="C287:F287"/>
    <mergeCell ref="C288:F288"/>
    <mergeCell ref="B290:F290"/>
    <mergeCell ref="B291:E291"/>
    <mergeCell ref="C292:E292"/>
    <mergeCell ref="C293:E293"/>
    <mergeCell ref="C294:E294"/>
    <mergeCell ref="C295:E295"/>
    <mergeCell ref="B296:E296"/>
    <mergeCell ref="C297:E297"/>
    <mergeCell ref="B298:E298"/>
    <mergeCell ref="B300:F300"/>
    <mergeCell ref="B303:F303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4" manualBreakCount="4">
    <brk id="62" man="true" max="16383" min="0"/>
    <brk id="125" man="true" max="16383" min="0"/>
    <brk id="201" man="true" max="16383" min="0"/>
    <brk id="273" man="true" max="16383" min="0"/>
  </rowBreaks>
  <colBreaks count="2" manualBreakCount="2">
    <brk id="7" man="true" max="65535" min="0"/>
    <brk id="19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18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/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n">
        <v>2015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148" t="s">
        <v>266</v>
      </c>
      <c r="C16" s="148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161"/>
      <c r="C18" s="161"/>
      <c r="D18" s="161"/>
      <c r="E18" s="161"/>
      <c r="F18" s="161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942.37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42522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942.37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162" t="s">
        <v>126</v>
      </c>
      <c r="D31" s="163"/>
      <c r="E31" s="164" t="n">
        <v>0.2</v>
      </c>
      <c r="F31" s="165" t="n">
        <f aca="false">$F$29*E31</f>
        <v>188.47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0.2</v>
      </c>
      <c r="F37" s="91" t="n">
        <f aca="false">SUM(F29:F36)</f>
        <v>1130.84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128" t="s">
        <v>259</v>
      </c>
      <c r="D41" s="128"/>
      <c r="E41" s="128"/>
      <c r="F41" s="166" t="n">
        <f aca="false">(2*2*22)-(F29*0.06)</f>
        <v>31.46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v>0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167" t="n">
        <v>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167" t="n">
        <v>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7" t="n">
        <v>0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167" t="n"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31.46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128" t="s">
        <v>170</v>
      </c>
      <c r="D56" s="128"/>
      <c r="E56" s="128"/>
      <c r="F56" s="150" t="n">
        <v>12</v>
      </c>
    </row>
    <row r="57" s="4" customFormat="true" ht="15" hidden="false" customHeight="true" outlineLevel="0" collapsed="false">
      <c r="B57" s="24" t="s">
        <v>83</v>
      </c>
      <c r="C57" s="128" t="s">
        <v>171</v>
      </c>
      <c r="D57" s="128"/>
      <c r="E57" s="128"/>
      <c r="F57" s="150" t="n">
        <f aca="false">'[2]Auxiliar de Saúde Bucal'!$BF$12</f>
        <v>59.79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71.79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226.17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16.96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11.31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2.26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28.27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90.47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</v>
      </c>
      <c r="F72" s="113" t="n">
        <f aca="false">E72*$F$37</f>
        <v>26.01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6.79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</v>
      </c>
      <c r="F74" s="91" t="n">
        <f aca="false">SUM(F66:F73)</f>
        <v>408.24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94.23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31.41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125.64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0.04011</v>
      </c>
      <c r="F83" s="125" t="n">
        <f aca="false">F82*E74</f>
        <v>45.36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0.15122</v>
      </c>
      <c r="F84" s="126" t="n">
        <f aca="false">SUM(F82:F83)</f>
        <v>171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3.25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1.17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4.42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4.72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0.38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36.19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21.98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7.93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9.05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80.25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125.65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15.71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0.24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3.14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3.77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148.51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0.04741</v>
      </c>
      <c r="F113" s="134" t="n">
        <f aca="false">E74*F112</f>
        <v>53.61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0.17873</v>
      </c>
      <c r="F114" s="91" t="n">
        <f aca="false">SUM(F112:F113)</f>
        <v>202.12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</v>
      </c>
      <c r="F118" s="113" t="n">
        <f aca="false">F74</f>
        <v>408.24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0.15122</v>
      </c>
      <c r="F119" s="113" t="n">
        <f aca="false">F84</f>
        <v>171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4.42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80.25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0.17873</v>
      </c>
      <c r="F122" s="113" t="n">
        <f aca="false">F114</f>
        <v>202.12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0.76582</v>
      </c>
      <c r="F124" s="91" t="n">
        <f aca="false">SUM(F118:F123)</f>
        <v>866.03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10.5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10.55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21.05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188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40.82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123.68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352.5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373.55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1130.84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31.46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71.79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866.03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2100.12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373.55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2473.67</v>
      </c>
    </row>
    <row r="151" s="4" customFormat="true" ht="15" hidden="false" customHeight="true" outlineLevel="0" collapsed="false">
      <c r="B151" s="168"/>
      <c r="C151" s="168"/>
      <c r="D151" s="168"/>
      <c r="E151" s="168"/>
      <c r="F151" s="169"/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D154*F150*E16</f>
        <v>148420.2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D155*F150*E16</f>
        <v>29684.04</v>
      </c>
      <c r="F155" s="172"/>
    </row>
  </sheetData>
  <mergeCells count="148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56"/>
  <sheetViews>
    <sheetView showFormulas="false" showGridLines="false" showRowColHeaders="true" showZeros="true" rightToLeft="false" tabSelected="false" showOutlineSymbols="true" defaultGridColor="true" view="normal" topLeftCell="A49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/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">
        <v>269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270</v>
      </c>
      <c r="C16" s="53"/>
      <c r="D16" s="19" t="s">
        <v>100</v>
      </c>
      <c r="E16" s="54" t="n">
        <v>2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955.2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42736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955.2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$F$29*E31</f>
        <v>0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</v>
      </c>
      <c r="F37" s="91" t="n">
        <f aca="false">SUM(F29:F36)</f>
        <v>955.2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128" t="s">
        <v>259</v>
      </c>
      <c r="D41" s="128"/>
      <c r="E41" s="128"/>
      <c r="F41" s="166" t="n">
        <v>0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v>97.1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167" t="n">
        <v>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167" t="n">
        <v>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7" t="n">
        <v>0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167" t="n">
        <v>3.53</v>
      </c>
    </row>
    <row r="47" s="4" customFormat="true" ht="15" hidden="false" customHeight="true" outlineLevel="0" collapsed="false">
      <c r="B47" s="89" t="s">
        <v>133</v>
      </c>
      <c r="C47" s="98" t="s">
        <v>271</v>
      </c>
      <c r="D47" s="98"/>
      <c r="E47" s="98"/>
      <c r="F47" s="167" t="n">
        <v>10</v>
      </c>
    </row>
    <row r="48" s="4" customFormat="true" ht="15" hidden="false" customHeight="true" outlineLevel="0" collapsed="false">
      <c r="B48" s="23" t="s">
        <v>160</v>
      </c>
      <c r="C48" s="23"/>
      <c r="D48" s="23"/>
      <c r="E48" s="23"/>
      <c r="F48" s="91" t="n">
        <f aca="false">SUM(F41:F47)</f>
        <v>110.63</v>
      </c>
    </row>
    <row r="49" s="4" customFormat="true" ht="27.75" hidden="false" customHeight="true" outlineLevel="0" collapsed="false">
      <c r="B49" s="24" t="s">
        <v>162</v>
      </c>
      <c r="C49" s="106" t="s">
        <v>163</v>
      </c>
      <c r="D49" s="106"/>
      <c r="E49" s="106"/>
      <c r="F49" s="106"/>
    </row>
    <row r="50" s="4" customFormat="true" ht="35.25" hidden="false" customHeight="true" outlineLevel="0" collapsed="false">
      <c r="B50" s="24" t="s">
        <v>164</v>
      </c>
      <c r="C50" s="106" t="s">
        <v>165</v>
      </c>
      <c r="D50" s="106"/>
      <c r="E50" s="106"/>
      <c r="F50" s="106"/>
    </row>
    <row r="51" s="4" customFormat="true" ht="11.25" hidden="false" customHeight="true" outlineLevel="0" collapsed="false">
      <c r="B51" s="24"/>
      <c r="C51" s="106"/>
      <c r="D51" s="106"/>
      <c r="E51" s="106"/>
      <c r="F51" s="106"/>
    </row>
    <row r="52" s="4" customFormat="true" ht="21.75" hidden="false" customHeight="true" outlineLevel="0" collapsed="false">
      <c r="B52" s="24"/>
      <c r="C52" s="106"/>
      <c r="D52" s="106"/>
      <c r="E52" s="106"/>
      <c r="F52" s="106"/>
    </row>
    <row r="53" s="4" customFormat="true" ht="20.25" hidden="false" customHeight="true" outlineLevel="0" collapsed="false">
      <c r="B53" s="24"/>
      <c r="C53" s="106"/>
      <c r="D53" s="106"/>
      <c r="E53" s="106"/>
      <c r="F53" s="106"/>
    </row>
    <row r="54" customFormat="false" ht="15" hidden="false" customHeight="true" outlineLevel="0" collapsed="false">
      <c r="H54" s="4"/>
    </row>
    <row r="55" s="4" customFormat="true" ht="15" hidden="false" customHeight="true" outlineLevel="0" collapsed="false">
      <c r="B55" s="23" t="s">
        <v>167</v>
      </c>
      <c r="C55" s="23"/>
      <c r="D55" s="23" t="s">
        <v>168</v>
      </c>
      <c r="E55" s="23"/>
      <c r="F55" s="23"/>
    </row>
    <row r="56" s="4" customFormat="true" ht="15" hidden="false" customHeight="true" outlineLevel="0" collapsed="false">
      <c r="B56" s="23" t="n">
        <v>3</v>
      </c>
      <c r="C56" s="23" t="s">
        <v>169</v>
      </c>
      <c r="D56" s="23"/>
      <c r="E56" s="23"/>
      <c r="F56" s="65" t="s">
        <v>114</v>
      </c>
    </row>
    <row r="57" s="4" customFormat="true" ht="15" hidden="false" customHeight="true" outlineLevel="0" collapsed="false">
      <c r="B57" s="24" t="s">
        <v>78</v>
      </c>
      <c r="C57" s="128" t="s">
        <v>170</v>
      </c>
      <c r="D57" s="128"/>
      <c r="E57" s="128"/>
      <c r="F57" s="150" t="n">
        <v>12</v>
      </c>
    </row>
    <row r="58" s="4" customFormat="true" ht="15" hidden="false" customHeight="true" outlineLevel="0" collapsed="false">
      <c r="B58" s="24" t="s">
        <v>83</v>
      </c>
      <c r="C58" s="128" t="s">
        <v>171</v>
      </c>
      <c r="D58" s="128"/>
      <c r="E58" s="128"/>
      <c r="F58" s="150" t="n">
        <v>623.64</v>
      </c>
    </row>
    <row r="59" s="4" customFormat="true" ht="15" hidden="false" customHeight="true" outlineLevel="0" collapsed="false">
      <c r="B59" s="24" t="s">
        <v>87</v>
      </c>
      <c r="C59" s="58" t="s">
        <v>172</v>
      </c>
      <c r="D59" s="58"/>
      <c r="E59" s="58"/>
      <c r="F59" s="109" t="n">
        <v>0</v>
      </c>
    </row>
    <row r="60" s="4" customFormat="true" ht="15" hidden="false" customHeight="true" outlineLevel="0" collapsed="false">
      <c r="B60" s="89" t="s">
        <v>91</v>
      </c>
      <c r="C60" s="110" t="s">
        <v>173</v>
      </c>
      <c r="D60" s="110"/>
      <c r="E60" s="110"/>
      <c r="F60" s="111" t="n">
        <f aca="false">F59*-0.8</f>
        <v>0</v>
      </c>
    </row>
    <row r="61" s="4" customFormat="true" ht="15" hidden="false" customHeight="true" outlineLevel="0" collapsed="false">
      <c r="B61" s="23" t="s">
        <v>174</v>
      </c>
      <c r="C61" s="23"/>
      <c r="D61" s="23"/>
      <c r="E61" s="23"/>
      <c r="F61" s="91" t="n">
        <f aca="false">SUM(F57:F60)</f>
        <v>635.64</v>
      </c>
    </row>
    <row r="62" s="4" customFormat="true" ht="15" hidden="false" customHeight="true" outlineLevel="0" collapsed="false">
      <c r="B62" s="63" t="s">
        <v>108</v>
      </c>
      <c r="C62" s="64" t="s">
        <v>175</v>
      </c>
      <c r="D62" s="64"/>
      <c r="E62" s="64"/>
      <c r="F62" s="64"/>
    </row>
    <row r="63" customFormat="false" ht="15" hidden="false" customHeight="true" outlineLevel="0" collapsed="false">
      <c r="H63" s="4"/>
    </row>
    <row r="64" s="4" customFormat="true" ht="15" hidden="false" customHeight="true" outlineLevel="0" collapsed="false">
      <c r="B64" s="23" t="s">
        <v>176</v>
      </c>
      <c r="C64" s="23"/>
      <c r="D64" s="23" t="s">
        <v>177</v>
      </c>
      <c r="E64" s="23"/>
      <c r="F64" s="23"/>
    </row>
    <row r="65" s="4" customFormat="true" ht="15" hidden="false" customHeight="true" outlineLevel="0" collapsed="false">
      <c r="B65" s="23" t="s">
        <v>178</v>
      </c>
      <c r="C65" s="23"/>
      <c r="D65" s="23" t="s">
        <v>179</v>
      </c>
      <c r="E65" s="23"/>
      <c r="F65" s="23"/>
    </row>
    <row r="66" s="4" customFormat="true" ht="15" hidden="false" customHeight="true" outlineLevel="0" collapsed="false">
      <c r="B66" s="23" t="s">
        <v>180</v>
      </c>
      <c r="C66" s="23" t="s">
        <v>179</v>
      </c>
      <c r="D66" s="23"/>
      <c r="E66" s="112" t="s">
        <v>181</v>
      </c>
      <c r="F66" s="65" t="s">
        <v>114</v>
      </c>
    </row>
    <row r="67" s="4" customFormat="true" ht="15" hidden="false" customHeight="true" outlineLevel="0" collapsed="false">
      <c r="B67" s="24" t="s">
        <v>78</v>
      </c>
      <c r="C67" s="58" t="s">
        <v>182</v>
      </c>
      <c r="D67" s="58"/>
      <c r="E67" s="71" t="n">
        <v>0.2</v>
      </c>
      <c r="F67" s="113" t="n">
        <f aca="false">E67*$F$37</f>
        <v>191.04</v>
      </c>
    </row>
    <row r="68" s="4" customFormat="true" ht="15" hidden="false" customHeight="true" outlineLevel="0" collapsed="false">
      <c r="B68" s="24" t="s">
        <v>83</v>
      </c>
      <c r="C68" s="58" t="s">
        <v>183</v>
      </c>
      <c r="D68" s="58"/>
      <c r="E68" s="71" t="n">
        <v>0.015</v>
      </c>
      <c r="F68" s="113" t="n">
        <f aca="false">E68*$F$37</f>
        <v>14.33</v>
      </c>
    </row>
    <row r="69" s="4" customFormat="true" ht="15" hidden="false" customHeight="true" outlineLevel="0" collapsed="false">
      <c r="B69" s="24" t="s">
        <v>87</v>
      </c>
      <c r="C69" s="58" t="s">
        <v>184</v>
      </c>
      <c r="D69" s="58"/>
      <c r="E69" s="71" t="n">
        <v>0.01</v>
      </c>
      <c r="F69" s="113" t="n">
        <f aca="false">E69*$F$37</f>
        <v>9.55</v>
      </c>
    </row>
    <row r="70" s="4" customFormat="true" ht="15" hidden="false" customHeight="true" outlineLevel="0" collapsed="false">
      <c r="B70" s="24" t="s">
        <v>91</v>
      </c>
      <c r="C70" s="58" t="s">
        <v>185</v>
      </c>
      <c r="D70" s="58"/>
      <c r="E70" s="71" t="n">
        <v>0.002</v>
      </c>
      <c r="F70" s="113" t="n">
        <f aca="false">E70*$F$37</f>
        <v>1.91</v>
      </c>
    </row>
    <row r="71" s="4" customFormat="true" ht="15" hidden="false" customHeight="true" outlineLevel="0" collapsed="false">
      <c r="B71" s="24" t="s">
        <v>129</v>
      </c>
      <c r="C71" s="58" t="s">
        <v>186</v>
      </c>
      <c r="D71" s="58"/>
      <c r="E71" s="71" t="n">
        <v>0.025</v>
      </c>
      <c r="F71" s="113" t="n">
        <f aca="false">E71*$F$37</f>
        <v>23.88</v>
      </c>
    </row>
    <row r="72" s="4" customFormat="true" ht="15" hidden="false" customHeight="true" outlineLevel="0" collapsed="false">
      <c r="B72" s="24" t="s">
        <v>131</v>
      </c>
      <c r="C72" s="58" t="s">
        <v>187</v>
      </c>
      <c r="D72" s="58"/>
      <c r="E72" s="71" t="n">
        <v>0.08</v>
      </c>
      <c r="F72" s="113" t="n">
        <f aca="false">E72*$F$37</f>
        <v>76.42</v>
      </c>
    </row>
    <row r="73" s="4" customFormat="true" ht="15" hidden="false" customHeight="true" outlineLevel="0" collapsed="false">
      <c r="B73" s="24" t="s">
        <v>133</v>
      </c>
      <c r="C73" s="58" t="s">
        <v>188</v>
      </c>
      <c r="D73" s="58"/>
      <c r="E73" s="71" t="n">
        <v>0.023</v>
      </c>
      <c r="F73" s="113" t="n">
        <f aca="false">E73*$F$37</f>
        <v>21.97</v>
      </c>
    </row>
    <row r="74" s="4" customFormat="true" ht="15" hidden="false" customHeight="true" outlineLevel="0" collapsed="false">
      <c r="B74" s="24" t="s">
        <v>135</v>
      </c>
      <c r="C74" s="58" t="s">
        <v>189</v>
      </c>
      <c r="D74" s="58"/>
      <c r="E74" s="71" t="n">
        <v>0.006</v>
      </c>
      <c r="F74" s="113" t="n">
        <f aca="false">E74*$F$37</f>
        <v>5.73</v>
      </c>
    </row>
    <row r="75" s="4" customFormat="true" ht="15" hidden="false" customHeight="true" outlineLevel="0" collapsed="false">
      <c r="B75" s="23" t="s">
        <v>190</v>
      </c>
      <c r="C75" s="23"/>
      <c r="D75" s="23"/>
      <c r="E75" s="115" t="n">
        <f aca="false">SUM(E67:E74)</f>
        <v>0.361</v>
      </c>
      <c r="F75" s="91" t="n">
        <f aca="false">SUM(F67:F74)</f>
        <v>344.83</v>
      </c>
    </row>
    <row r="76" s="4" customFormat="true" ht="15" hidden="false" customHeight="true" outlineLevel="0" collapsed="false">
      <c r="B76" s="116" t="s">
        <v>162</v>
      </c>
      <c r="C76" s="106" t="s">
        <v>191</v>
      </c>
      <c r="D76" s="106"/>
      <c r="E76" s="106"/>
      <c r="F76" s="106"/>
    </row>
    <row r="77" s="4" customFormat="true" ht="15" hidden="false" customHeight="true" outlineLevel="0" collapsed="false">
      <c r="B77" s="116" t="s">
        <v>164</v>
      </c>
      <c r="C77" s="117" t="s">
        <v>192</v>
      </c>
      <c r="D77" s="117"/>
      <c r="E77" s="117"/>
      <c r="F77" s="117"/>
    </row>
    <row r="78" customFormat="false" ht="15" hidden="false" customHeight="true" outlineLevel="0" collapsed="false">
      <c r="H78" s="4"/>
    </row>
    <row r="79" s="4" customFormat="true" ht="15" hidden="false" customHeight="true" outlineLevel="0" collapsed="false">
      <c r="B79" s="23" t="s">
        <v>193</v>
      </c>
      <c r="C79" s="23"/>
      <c r="D79" s="23" t="s">
        <v>194</v>
      </c>
      <c r="E79" s="23"/>
      <c r="F79" s="23"/>
    </row>
    <row r="80" s="4" customFormat="true" ht="15" hidden="false" customHeight="true" outlineLevel="0" collapsed="false">
      <c r="B80" s="23" t="s">
        <v>195</v>
      </c>
      <c r="C80" s="23" t="s">
        <v>196</v>
      </c>
      <c r="D80" s="23"/>
      <c r="E80" s="112" t="s">
        <v>181</v>
      </c>
      <c r="F80" s="65" t="s">
        <v>114</v>
      </c>
    </row>
    <row r="81" s="4" customFormat="true" ht="15" hidden="false" customHeight="true" outlineLevel="0" collapsed="false">
      <c r="B81" s="24" t="s">
        <v>78</v>
      </c>
      <c r="C81" s="58" t="s">
        <v>197</v>
      </c>
      <c r="D81" s="58"/>
      <c r="E81" s="71" t="n">
        <v>0.08333</v>
      </c>
      <c r="F81" s="113" t="n">
        <f aca="false">E81*$F$37</f>
        <v>79.6</v>
      </c>
    </row>
    <row r="82" s="4" customFormat="true" ht="15" hidden="false" customHeight="true" outlineLevel="0" collapsed="false">
      <c r="B82" s="119" t="s">
        <v>83</v>
      </c>
      <c r="C82" s="120" t="s">
        <v>198</v>
      </c>
      <c r="D82" s="120"/>
      <c r="E82" s="121" t="n">
        <v>0.02778</v>
      </c>
      <c r="F82" s="113" t="n">
        <f aca="false">E82*$F$37</f>
        <v>26.54</v>
      </c>
    </row>
    <row r="83" s="4" customFormat="true" ht="15" hidden="false" customHeight="true" outlineLevel="0" collapsed="false">
      <c r="B83" s="23" t="s">
        <v>199</v>
      </c>
      <c r="C83" s="23"/>
      <c r="D83" s="23"/>
      <c r="E83" s="122" t="n">
        <f aca="false">SUM(E81:E82)</f>
        <v>0.11111</v>
      </c>
      <c r="F83" s="123" t="n">
        <f aca="false">SUM(F81:F82)</f>
        <v>106.14</v>
      </c>
    </row>
    <row r="84" s="118" customFormat="true" ht="15" hidden="false" customHeight="true" outlineLevel="0" collapsed="false">
      <c r="B84" s="89" t="s">
        <v>87</v>
      </c>
      <c r="C84" s="110" t="s">
        <v>200</v>
      </c>
      <c r="D84" s="110"/>
      <c r="E84" s="124" t="n">
        <f aca="false">E75*E83</f>
        <v>0.04011</v>
      </c>
      <c r="F84" s="125" t="n">
        <f aca="false">F83*E75</f>
        <v>38.32</v>
      </c>
    </row>
    <row r="85" s="4" customFormat="true" ht="15" hidden="false" customHeight="true" outlineLevel="0" collapsed="false">
      <c r="B85" s="23" t="s">
        <v>190</v>
      </c>
      <c r="C85" s="23"/>
      <c r="D85" s="23"/>
      <c r="E85" s="115" t="n">
        <f aca="false">SUM(E83:E84)</f>
        <v>0.15122</v>
      </c>
      <c r="F85" s="126" t="n">
        <f aca="false">SUM(F83:F84)</f>
        <v>144.46</v>
      </c>
    </row>
    <row r="86" customFormat="false" ht="15" hidden="false" customHeight="true" outlineLevel="0" collapsed="false">
      <c r="H86" s="4"/>
    </row>
    <row r="87" s="4" customFormat="true" ht="15" hidden="false" customHeight="true" outlineLevel="0" collapsed="false">
      <c r="B87" s="23" t="s">
        <v>201</v>
      </c>
      <c r="C87" s="23"/>
      <c r="D87" s="23" t="s">
        <v>202</v>
      </c>
      <c r="E87" s="23"/>
      <c r="F87" s="23"/>
    </row>
    <row r="88" s="4" customFormat="true" ht="15" hidden="false" customHeight="true" outlineLevel="0" collapsed="false">
      <c r="B88" s="23" t="s">
        <v>203</v>
      </c>
      <c r="C88" s="23" t="s">
        <v>202</v>
      </c>
      <c r="D88" s="23"/>
      <c r="E88" s="112" t="s">
        <v>181</v>
      </c>
      <c r="F88" s="65" t="s">
        <v>114</v>
      </c>
    </row>
    <row r="89" s="4" customFormat="true" ht="15" hidden="false" customHeight="true" outlineLevel="0" collapsed="false">
      <c r="B89" s="24" t="s">
        <v>78</v>
      </c>
      <c r="C89" s="58" t="s">
        <v>202</v>
      </c>
      <c r="D89" s="58"/>
      <c r="E89" s="71" t="n">
        <v>0.00287</v>
      </c>
      <c r="F89" s="113" t="n">
        <f aca="false">E89*$F$37</f>
        <v>2.74</v>
      </c>
    </row>
    <row r="90" s="4" customFormat="true" ht="15" hidden="false" customHeight="true" outlineLevel="0" collapsed="false">
      <c r="B90" s="89" t="s">
        <v>83</v>
      </c>
      <c r="C90" s="110" t="s">
        <v>204</v>
      </c>
      <c r="D90" s="110"/>
      <c r="E90" s="124" t="n">
        <f aca="false">E75*E89</f>
        <v>0.00104</v>
      </c>
      <c r="F90" s="125" t="n">
        <f aca="false">F89*E75</f>
        <v>0.99</v>
      </c>
    </row>
    <row r="91" s="4" customFormat="true" ht="15" hidden="false" customHeight="true" outlineLevel="0" collapsed="false">
      <c r="B91" s="23" t="s">
        <v>190</v>
      </c>
      <c r="C91" s="23"/>
      <c r="D91" s="23"/>
      <c r="E91" s="130" t="n">
        <f aca="false">SUM(E89:E90)</f>
        <v>0.00391</v>
      </c>
      <c r="F91" s="91" t="n">
        <f aca="false">SUM(F89:F90)</f>
        <v>3.73</v>
      </c>
    </row>
    <row r="92" customFormat="false" ht="15" hidden="false" customHeight="true" outlineLevel="0" collapsed="false">
      <c r="H92" s="4"/>
    </row>
    <row r="93" s="4" customFormat="true" ht="15" hidden="false" customHeight="true" outlineLevel="0" collapsed="false">
      <c r="B93" s="23" t="s">
        <v>205</v>
      </c>
      <c r="C93" s="23"/>
      <c r="D93" s="23" t="s">
        <v>206</v>
      </c>
      <c r="E93" s="23"/>
      <c r="F93" s="23"/>
    </row>
    <row r="94" s="4" customFormat="true" ht="15" hidden="false" customHeight="true" outlineLevel="0" collapsed="false">
      <c r="B94" s="23" t="s">
        <v>207</v>
      </c>
      <c r="C94" s="23" t="s">
        <v>206</v>
      </c>
      <c r="D94" s="23"/>
      <c r="E94" s="112" t="s">
        <v>181</v>
      </c>
      <c r="F94" s="65" t="s">
        <v>114</v>
      </c>
    </row>
    <row r="95" s="4" customFormat="true" ht="15" hidden="false" customHeight="true" outlineLevel="0" collapsed="false">
      <c r="B95" s="24" t="s">
        <v>78</v>
      </c>
      <c r="C95" s="58" t="s">
        <v>208</v>
      </c>
      <c r="D95" s="58"/>
      <c r="E95" s="71" t="n">
        <v>0.00417</v>
      </c>
      <c r="F95" s="113" t="n">
        <f aca="false">E95*$F$37</f>
        <v>3.98</v>
      </c>
    </row>
    <row r="96" s="4" customFormat="true" ht="15" hidden="false" customHeight="true" outlineLevel="0" collapsed="false">
      <c r="B96" s="24" t="s">
        <v>83</v>
      </c>
      <c r="C96" s="131" t="s">
        <v>209</v>
      </c>
      <c r="D96" s="131"/>
      <c r="E96" s="71" t="n">
        <f aca="false">E95*E72</f>
        <v>0.00033</v>
      </c>
      <c r="F96" s="113" t="n">
        <f aca="false">F95*E72</f>
        <v>0.32</v>
      </c>
    </row>
    <row r="97" s="4" customFormat="true" ht="15" hidden="false" customHeight="true" outlineLevel="0" collapsed="false">
      <c r="B97" s="24" t="s">
        <v>87</v>
      </c>
      <c r="C97" s="58" t="s">
        <v>210</v>
      </c>
      <c r="D97" s="58"/>
      <c r="E97" s="71" t="n">
        <v>0.032</v>
      </c>
      <c r="F97" s="113" t="n">
        <f aca="false">E97*$F$37</f>
        <v>30.57</v>
      </c>
    </row>
    <row r="98" s="4" customFormat="true" ht="15" hidden="false" customHeight="true" outlineLevel="0" collapsed="false">
      <c r="B98" s="24" t="s">
        <v>91</v>
      </c>
      <c r="C98" s="58" t="s">
        <v>211</v>
      </c>
      <c r="D98" s="58"/>
      <c r="E98" s="71" t="n">
        <v>0.01944</v>
      </c>
      <c r="F98" s="113" t="n">
        <f aca="false">E98*$F$37</f>
        <v>18.57</v>
      </c>
    </row>
    <row r="99" s="4" customFormat="true" ht="15" hidden="false" customHeight="true" outlineLevel="0" collapsed="false">
      <c r="B99" s="24" t="s">
        <v>129</v>
      </c>
      <c r="C99" s="131" t="s">
        <v>212</v>
      </c>
      <c r="D99" s="131"/>
      <c r="E99" s="71" t="n">
        <f aca="false">E98*E75</f>
        <v>0.00702</v>
      </c>
      <c r="F99" s="125" t="n">
        <f aca="false">F98*E75</f>
        <v>6.7</v>
      </c>
    </row>
    <row r="100" s="4" customFormat="true" ht="15" hidden="false" customHeight="true" outlineLevel="0" collapsed="false">
      <c r="B100" s="89" t="s">
        <v>91</v>
      </c>
      <c r="C100" s="58" t="s">
        <v>213</v>
      </c>
      <c r="D100" s="58"/>
      <c r="E100" s="71" t="n">
        <v>0.008</v>
      </c>
      <c r="F100" s="113" t="n">
        <f aca="false">E100*$F$37</f>
        <v>7.64</v>
      </c>
    </row>
    <row r="101" s="4" customFormat="true" ht="15" hidden="false" customHeight="true" outlineLevel="0" collapsed="false">
      <c r="B101" s="23" t="s">
        <v>190</v>
      </c>
      <c r="C101" s="23"/>
      <c r="D101" s="23"/>
      <c r="E101" s="115" t="n">
        <f aca="false">SUM(E95:E100)</f>
        <v>0.07096</v>
      </c>
      <c r="F101" s="91" t="n">
        <f aca="false">SUM(F95:F100)</f>
        <v>67.78</v>
      </c>
    </row>
    <row r="102" s="4" customFormat="true" ht="27" hidden="false" customHeight="true" outlineLevel="0" collapsed="false">
      <c r="B102" s="49" t="s">
        <v>162</v>
      </c>
      <c r="C102" s="110" t="s">
        <v>214</v>
      </c>
      <c r="D102" s="110"/>
      <c r="E102" s="110"/>
      <c r="F102" s="110"/>
    </row>
    <row r="103" s="4" customFormat="true" ht="24.75" hidden="false" customHeight="true" outlineLevel="0" collapsed="false">
      <c r="B103" s="49" t="s">
        <v>164</v>
      </c>
      <c r="C103" s="110" t="s">
        <v>215</v>
      </c>
      <c r="D103" s="110"/>
      <c r="E103" s="110"/>
      <c r="F103" s="110"/>
    </row>
    <row r="104" customFormat="false" ht="15" hidden="false" customHeight="true" outlineLevel="0" collapsed="false">
      <c r="H104" s="4"/>
    </row>
    <row r="105" s="4" customFormat="true" ht="15" hidden="false" customHeight="true" outlineLevel="0" collapsed="false">
      <c r="B105" s="23" t="s">
        <v>216</v>
      </c>
      <c r="C105" s="23"/>
      <c r="D105" s="23" t="s">
        <v>217</v>
      </c>
      <c r="E105" s="23"/>
      <c r="F105" s="23"/>
    </row>
    <row r="106" s="4" customFormat="true" ht="15" hidden="false" customHeight="true" outlineLevel="0" collapsed="false">
      <c r="B106" s="23" t="s">
        <v>218</v>
      </c>
      <c r="C106" s="132" t="s">
        <v>219</v>
      </c>
      <c r="D106" s="132"/>
      <c r="E106" s="112" t="s">
        <v>181</v>
      </c>
      <c r="F106" s="65" t="s">
        <v>114</v>
      </c>
    </row>
    <row r="107" s="4" customFormat="true" ht="15" hidden="false" customHeight="true" outlineLevel="0" collapsed="false">
      <c r="B107" s="24" t="s">
        <v>78</v>
      </c>
      <c r="C107" s="58" t="s">
        <v>220</v>
      </c>
      <c r="D107" s="58"/>
      <c r="E107" s="71" t="n">
        <v>0.11111</v>
      </c>
      <c r="F107" s="113" t="n">
        <f aca="false">E107*$F$37</f>
        <v>106.13</v>
      </c>
    </row>
    <row r="108" s="4" customFormat="true" ht="15" hidden="false" customHeight="true" outlineLevel="0" collapsed="false">
      <c r="B108" s="24" t="s">
        <v>83</v>
      </c>
      <c r="C108" s="131" t="s">
        <v>221</v>
      </c>
      <c r="D108" s="131"/>
      <c r="E108" s="71" t="n">
        <v>0.01389</v>
      </c>
      <c r="F108" s="113" t="n">
        <f aca="false">E108*$F$37</f>
        <v>13.27</v>
      </c>
    </row>
    <row r="109" s="4" customFormat="true" ht="15" hidden="false" customHeight="true" outlineLevel="0" collapsed="false">
      <c r="B109" s="24" t="s">
        <v>87</v>
      </c>
      <c r="C109" s="58" t="s">
        <v>222</v>
      </c>
      <c r="D109" s="58"/>
      <c r="E109" s="71" t="n">
        <v>0.00021</v>
      </c>
      <c r="F109" s="113" t="n">
        <f aca="false">E109*$F$37</f>
        <v>0.2</v>
      </c>
    </row>
    <row r="110" s="4" customFormat="true" ht="15" hidden="false" customHeight="true" outlineLevel="0" collapsed="false">
      <c r="B110" s="24" t="s">
        <v>91</v>
      </c>
      <c r="C110" s="58" t="s">
        <v>223</v>
      </c>
      <c r="D110" s="58"/>
      <c r="E110" s="71" t="n">
        <v>0.00278</v>
      </c>
      <c r="F110" s="113" t="n">
        <f aca="false">E110*$F$37</f>
        <v>2.66</v>
      </c>
    </row>
    <row r="111" s="4" customFormat="true" ht="15" hidden="false" customHeight="true" outlineLevel="0" collapsed="false">
      <c r="B111" s="24" t="s">
        <v>129</v>
      </c>
      <c r="C111" s="58" t="s">
        <v>224</v>
      </c>
      <c r="D111" s="58"/>
      <c r="E111" s="71" t="n">
        <v>0.00333</v>
      </c>
      <c r="F111" s="113" t="n">
        <f aca="false">E111*$F$37</f>
        <v>3.18</v>
      </c>
    </row>
    <row r="112" s="4" customFormat="true" ht="15" hidden="false" customHeight="true" outlineLevel="0" collapsed="false">
      <c r="B112" s="89" t="s">
        <v>131</v>
      </c>
      <c r="C112" s="110" t="s">
        <v>136</v>
      </c>
      <c r="D112" s="110"/>
      <c r="E112" s="71" t="n">
        <v>0</v>
      </c>
      <c r="F112" s="113" t="n">
        <f aca="false">E112*$F$37</f>
        <v>0</v>
      </c>
    </row>
    <row r="113" s="4" customFormat="true" ht="15" hidden="false" customHeight="true" outlineLevel="0" collapsed="false">
      <c r="B113" s="23" t="s">
        <v>199</v>
      </c>
      <c r="C113" s="23"/>
      <c r="D113" s="23"/>
      <c r="E113" s="115" t="n">
        <f aca="false">SUM(E107:E112)</f>
        <v>0.13132</v>
      </c>
      <c r="F113" s="133" t="n">
        <f aca="false">SUM(F107:F112)</f>
        <v>125.44</v>
      </c>
    </row>
    <row r="114" s="4" customFormat="true" ht="15" hidden="false" customHeight="true" outlineLevel="0" collapsed="false">
      <c r="B114" s="89" t="s">
        <v>133</v>
      </c>
      <c r="C114" s="131" t="s">
        <v>225</v>
      </c>
      <c r="D114" s="131"/>
      <c r="E114" s="71" t="n">
        <f aca="false">E75*E113</f>
        <v>0.04741</v>
      </c>
      <c r="F114" s="134" t="n">
        <f aca="false">E75*F113</f>
        <v>45.28</v>
      </c>
    </row>
    <row r="115" s="4" customFormat="true" ht="15" hidden="false" customHeight="true" outlineLevel="0" collapsed="false">
      <c r="B115" s="23" t="s">
        <v>190</v>
      </c>
      <c r="C115" s="23"/>
      <c r="D115" s="23"/>
      <c r="E115" s="115" t="n">
        <f aca="false">SUM(E113:E114)</f>
        <v>0.17873</v>
      </c>
      <c r="F115" s="91" t="n">
        <f aca="false">SUM(F113:F114)</f>
        <v>170.72</v>
      </c>
    </row>
    <row r="116" customFormat="false" ht="15" hidden="false" customHeight="true" outlineLevel="0" collapsed="false">
      <c r="H116" s="4"/>
    </row>
    <row r="117" s="4" customFormat="true" ht="15" hidden="false" customHeight="true" outlineLevel="0" collapsed="false">
      <c r="B117" s="23" t="s">
        <v>226</v>
      </c>
      <c r="C117" s="23"/>
      <c r="D117" s="23" t="s">
        <v>227</v>
      </c>
      <c r="E117" s="23"/>
      <c r="F117" s="23"/>
    </row>
    <row r="118" s="4" customFormat="true" ht="15" hidden="false" customHeight="true" outlineLevel="0" collapsed="false">
      <c r="B118" s="23" t="n">
        <v>4</v>
      </c>
      <c r="C118" s="132" t="s">
        <v>228</v>
      </c>
      <c r="D118" s="132"/>
      <c r="E118" s="112" t="s">
        <v>181</v>
      </c>
      <c r="F118" s="65" t="s">
        <v>114</v>
      </c>
    </row>
    <row r="119" s="4" customFormat="true" ht="15" hidden="false" customHeight="true" outlineLevel="0" collapsed="false">
      <c r="B119" s="24" t="s">
        <v>180</v>
      </c>
      <c r="C119" s="58" t="str">
        <f aca="false">D65</f>
        <v>Encargos Previdenciários e FGTS</v>
      </c>
      <c r="D119" s="58"/>
      <c r="E119" s="135" t="n">
        <f aca="false">E75</f>
        <v>0.361</v>
      </c>
      <c r="F119" s="113" t="n">
        <f aca="false">F75</f>
        <v>344.83</v>
      </c>
    </row>
    <row r="120" s="4" customFormat="true" ht="15" hidden="false" customHeight="true" outlineLevel="0" collapsed="false">
      <c r="B120" s="24" t="s">
        <v>195</v>
      </c>
      <c r="C120" s="131" t="str">
        <f aca="false">D79</f>
        <v>13° Salário e Adicional de Férias</v>
      </c>
      <c r="D120" s="131"/>
      <c r="E120" s="135" t="n">
        <f aca="false">E85</f>
        <v>0.15122</v>
      </c>
      <c r="F120" s="113" t="n">
        <f aca="false">F85</f>
        <v>144.46</v>
      </c>
    </row>
    <row r="121" s="4" customFormat="true" ht="15" hidden="false" customHeight="true" outlineLevel="0" collapsed="false">
      <c r="B121" s="24" t="s">
        <v>203</v>
      </c>
      <c r="C121" s="58" t="str">
        <f aca="false">D87</f>
        <v>Afastamento Maternidade</v>
      </c>
      <c r="D121" s="58"/>
      <c r="E121" s="135" t="n">
        <f aca="false">E91</f>
        <v>0.00391</v>
      </c>
      <c r="F121" s="113" t="n">
        <f aca="false">F91</f>
        <v>3.73</v>
      </c>
    </row>
    <row r="122" s="4" customFormat="true" ht="15" hidden="false" customHeight="true" outlineLevel="0" collapsed="false">
      <c r="B122" s="24" t="s">
        <v>207</v>
      </c>
      <c r="C122" s="58" t="str">
        <f aca="false">D93</f>
        <v>Provisão para Rescisão</v>
      </c>
      <c r="D122" s="58"/>
      <c r="E122" s="135" t="n">
        <f aca="false">E101</f>
        <v>0.07096</v>
      </c>
      <c r="F122" s="113" t="n">
        <f aca="false">F101</f>
        <v>67.78</v>
      </c>
    </row>
    <row r="123" s="4" customFormat="true" ht="15" hidden="false" customHeight="true" outlineLevel="0" collapsed="false">
      <c r="B123" s="24" t="s">
        <v>218</v>
      </c>
      <c r="C123" s="58" t="str">
        <f aca="false">D105</f>
        <v>Custo de Reposição do Profissional Ausente</v>
      </c>
      <c r="D123" s="58"/>
      <c r="E123" s="135" t="n">
        <f aca="false">E115</f>
        <v>0.17873</v>
      </c>
      <c r="F123" s="113" t="n">
        <f aca="false">F115</f>
        <v>170.72</v>
      </c>
    </row>
    <row r="124" s="4" customFormat="true" ht="15" hidden="false" customHeight="true" outlineLevel="0" collapsed="false">
      <c r="B124" s="89" t="s">
        <v>229</v>
      </c>
      <c r="C124" s="110" t="s">
        <v>136</v>
      </c>
      <c r="D124" s="110"/>
      <c r="E124" s="135" t="n">
        <v>0</v>
      </c>
      <c r="F124" s="113" t="n">
        <v>0</v>
      </c>
    </row>
    <row r="125" s="4" customFormat="true" ht="15" hidden="false" customHeight="true" outlineLevel="0" collapsed="false">
      <c r="B125" s="23" t="s">
        <v>190</v>
      </c>
      <c r="C125" s="23"/>
      <c r="D125" s="23"/>
      <c r="E125" s="130" t="n">
        <f aca="false">SUM(E119:E124)</f>
        <v>0.76582</v>
      </c>
      <c r="F125" s="91" t="n">
        <f aca="false">SUM(F119:F124)</f>
        <v>731.52</v>
      </c>
    </row>
    <row r="126" customFormat="false" ht="15" hidden="false" customHeight="true" outlineLevel="0" collapsed="false">
      <c r="H126" s="4"/>
    </row>
    <row r="127" s="4" customFormat="true" ht="15" hidden="false" customHeight="true" outlineLevel="0" collapsed="false">
      <c r="B127" s="23" t="s">
        <v>230</v>
      </c>
      <c r="C127" s="23"/>
      <c r="D127" s="23" t="s">
        <v>231</v>
      </c>
      <c r="E127" s="23"/>
      <c r="F127" s="23"/>
    </row>
    <row r="128" s="4" customFormat="true" ht="15" hidden="false" customHeight="true" outlineLevel="0" collapsed="false">
      <c r="B128" s="23" t="n">
        <v>5</v>
      </c>
      <c r="C128" s="23" t="s">
        <v>232</v>
      </c>
      <c r="D128" s="23"/>
      <c r="E128" s="112" t="s">
        <v>181</v>
      </c>
      <c r="F128" s="65" t="s">
        <v>114</v>
      </c>
    </row>
    <row r="129" s="4" customFormat="true" ht="15" hidden="false" customHeight="true" outlineLevel="0" collapsed="false">
      <c r="B129" s="24" t="s">
        <v>78</v>
      </c>
      <c r="C129" s="59" t="s">
        <v>233</v>
      </c>
      <c r="D129" s="59"/>
      <c r="E129" s="136" t="n">
        <v>0.005</v>
      </c>
      <c r="F129" s="137" t="n">
        <f aca="false">E129*F149</f>
        <v>12.16</v>
      </c>
    </row>
    <row r="130" s="4" customFormat="true" ht="15" hidden="false" customHeight="true" outlineLevel="0" collapsed="false">
      <c r="B130" s="24" t="s">
        <v>83</v>
      </c>
      <c r="C130" s="59" t="s">
        <v>234</v>
      </c>
      <c r="D130" s="59"/>
      <c r="E130" s="136" t="n">
        <v>0.005</v>
      </c>
      <c r="F130" s="137" t="n">
        <f aca="false">E130*(F149+F129)</f>
        <v>12.23</v>
      </c>
    </row>
    <row r="131" s="4" customFormat="true" ht="15" hidden="false" customHeight="true" outlineLevel="0" collapsed="false">
      <c r="B131" s="138" t="s">
        <v>235</v>
      </c>
      <c r="C131" s="138"/>
      <c r="D131" s="138"/>
      <c r="E131" s="115" t="n">
        <f aca="false">SUM(E129:E130)</f>
        <v>0.01</v>
      </c>
      <c r="F131" s="91" t="n">
        <f aca="false">SUM(F129:F130)</f>
        <v>24.39</v>
      </c>
    </row>
    <row r="132" s="4" customFormat="true" ht="15" hidden="false" customHeight="true" outlineLevel="0" collapsed="false">
      <c r="B132" s="24" t="s">
        <v>87</v>
      </c>
      <c r="C132" s="58" t="s">
        <v>236</v>
      </c>
      <c r="D132" s="58"/>
      <c r="E132" s="58"/>
      <c r="F132" s="58"/>
    </row>
    <row r="133" s="4" customFormat="true" ht="15" hidden="false" customHeight="true" outlineLevel="0" collapsed="false">
      <c r="B133" s="24"/>
      <c r="C133" s="139" t="s">
        <v>237</v>
      </c>
      <c r="D133" s="140" t="s">
        <v>238</v>
      </c>
      <c r="E133" s="71" t="n">
        <v>0.076</v>
      </c>
      <c r="F133" s="141" t="n">
        <f aca="false">(($F$149+$F$129+$F$130)/(1-$E$137))*E133</f>
        <v>217.8</v>
      </c>
    </row>
    <row r="134" s="4" customFormat="true" ht="15" hidden="false" customHeight="true" outlineLevel="0" collapsed="false">
      <c r="B134" s="24"/>
      <c r="C134" s="139"/>
      <c r="D134" s="140" t="s">
        <v>239</v>
      </c>
      <c r="E134" s="71" t="n">
        <v>0.0165</v>
      </c>
      <c r="F134" s="141" t="n">
        <f aca="false">(($F$149+$F$129+$F$130)/(1-$E$137))*E134</f>
        <v>47.28</v>
      </c>
    </row>
    <row r="135" s="4" customFormat="true" ht="15" hidden="false" customHeight="true" outlineLevel="0" collapsed="false">
      <c r="B135" s="24"/>
      <c r="C135" s="142" t="s">
        <v>240</v>
      </c>
      <c r="D135" s="140" t="s">
        <v>241</v>
      </c>
      <c r="E135" s="71" t="n">
        <v>0.05</v>
      </c>
      <c r="F135" s="141" t="n">
        <f aca="false">(($F$149+$F$129+$F$130)/(1-$E$137))*E135</f>
        <v>143.29</v>
      </c>
    </row>
    <row r="136" s="4" customFormat="true" ht="15" hidden="false" customHeight="true" outlineLevel="0" collapsed="false">
      <c r="B136" s="24"/>
      <c r="C136" s="142" t="s">
        <v>242</v>
      </c>
      <c r="D136" s="143"/>
      <c r="E136" s="71" t="n">
        <v>0</v>
      </c>
      <c r="F136" s="141" t="n">
        <f aca="false">(($F$149+$F$129+$F$130)/(1-$E$137))*E136</f>
        <v>0</v>
      </c>
    </row>
    <row r="137" s="4" customFormat="true" ht="15" hidden="false" customHeight="true" outlineLevel="0" collapsed="false">
      <c r="B137" s="138" t="s">
        <v>243</v>
      </c>
      <c r="C137" s="138"/>
      <c r="D137" s="138"/>
      <c r="E137" s="115" t="n">
        <f aca="false">SUM(E133:E136)</f>
        <v>0.1425</v>
      </c>
      <c r="F137" s="91" t="n">
        <f aca="false">SUM(F133:F136)</f>
        <v>408.37</v>
      </c>
    </row>
    <row r="138" s="4" customFormat="true" ht="15" hidden="false" customHeight="true" outlineLevel="0" collapsed="false">
      <c r="B138" s="23" t="s">
        <v>190</v>
      </c>
      <c r="C138" s="23"/>
      <c r="D138" s="23"/>
      <c r="E138" s="115" t="n">
        <f aca="false">E131+E137</f>
        <v>0.1525</v>
      </c>
      <c r="F138" s="126" t="n">
        <f aca="false">SUM(F137,F131)</f>
        <v>432.76</v>
      </c>
    </row>
    <row r="139" s="4" customFormat="true" ht="15" hidden="false" customHeight="true" outlineLevel="0" collapsed="false">
      <c r="B139" s="116" t="s">
        <v>162</v>
      </c>
      <c r="C139" s="64" t="s">
        <v>244</v>
      </c>
      <c r="D139" s="64"/>
      <c r="E139" s="64"/>
      <c r="F139" s="64"/>
    </row>
    <row r="140" s="4" customFormat="true" ht="15" hidden="false" customHeight="true" outlineLevel="0" collapsed="false">
      <c r="B140" s="116" t="s">
        <v>164</v>
      </c>
      <c r="C140" s="64" t="s">
        <v>245</v>
      </c>
      <c r="D140" s="64"/>
      <c r="E140" s="64"/>
      <c r="F140" s="64"/>
    </row>
    <row r="141" s="4" customFormat="true" ht="25.5" hidden="false" customHeight="true" outlineLevel="0" collapsed="false">
      <c r="B141" s="116" t="s">
        <v>246</v>
      </c>
      <c r="C141" s="106" t="s">
        <v>247</v>
      </c>
      <c r="D141" s="106"/>
      <c r="E141" s="106"/>
      <c r="F141" s="106"/>
    </row>
    <row r="142" customFormat="false" ht="15" hidden="false" customHeight="true" outlineLevel="0" collapsed="false">
      <c r="H142" s="4"/>
    </row>
    <row r="143" s="4" customFormat="true" ht="15" hidden="false" customHeight="true" outlineLevel="0" collapsed="false">
      <c r="B143" s="23" t="s">
        <v>248</v>
      </c>
      <c r="C143" s="23"/>
      <c r="D143" s="23"/>
      <c r="E143" s="23"/>
      <c r="F143" s="23"/>
    </row>
    <row r="144" s="4" customFormat="true" ht="15" hidden="false" customHeight="true" outlineLevel="0" collapsed="false">
      <c r="B144" s="29" t="s">
        <v>249</v>
      </c>
      <c r="C144" s="29"/>
      <c r="D144" s="29"/>
      <c r="E144" s="29"/>
      <c r="F144" s="144" t="s">
        <v>250</v>
      </c>
    </row>
    <row r="145" s="4" customFormat="true" ht="15" hidden="false" customHeight="true" outlineLevel="0" collapsed="false">
      <c r="B145" s="24" t="s">
        <v>78</v>
      </c>
      <c r="C145" s="58" t="s">
        <v>251</v>
      </c>
      <c r="D145" s="58"/>
      <c r="E145" s="58"/>
      <c r="F145" s="113" t="n">
        <f aca="false">F37</f>
        <v>955.2</v>
      </c>
    </row>
    <row r="146" s="4" customFormat="true" ht="15" hidden="false" customHeight="true" outlineLevel="0" collapsed="false">
      <c r="B146" s="24" t="s">
        <v>83</v>
      </c>
      <c r="C146" s="58" t="s">
        <v>252</v>
      </c>
      <c r="D146" s="58"/>
      <c r="E146" s="58"/>
      <c r="F146" s="113" t="n">
        <f aca="false">F48</f>
        <v>110.63</v>
      </c>
    </row>
    <row r="147" s="4" customFormat="true" ht="15" hidden="false" customHeight="true" outlineLevel="0" collapsed="false">
      <c r="B147" s="24" t="s">
        <v>87</v>
      </c>
      <c r="C147" s="58" t="s">
        <v>253</v>
      </c>
      <c r="D147" s="58"/>
      <c r="E147" s="58"/>
      <c r="F147" s="113" t="n">
        <f aca="false">F61</f>
        <v>635.64</v>
      </c>
    </row>
    <row r="148" s="4" customFormat="true" ht="15" hidden="false" customHeight="true" outlineLevel="0" collapsed="false">
      <c r="B148" s="24" t="s">
        <v>91</v>
      </c>
      <c r="C148" s="58" t="s">
        <v>228</v>
      </c>
      <c r="D148" s="58"/>
      <c r="E148" s="58"/>
      <c r="F148" s="113" t="n">
        <f aca="false">F125</f>
        <v>731.52</v>
      </c>
    </row>
    <row r="149" s="4" customFormat="true" ht="15" hidden="false" customHeight="true" outlineLevel="0" collapsed="false">
      <c r="B149" s="23" t="s">
        <v>254</v>
      </c>
      <c r="C149" s="23"/>
      <c r="D149" s="23"/>
      <c r="E149" s="23"/>
      <c r="F149" s="133" t="n">
        <f aca="false">SUM(F145:F148)</f>
        <v>2432.99</v>
      </c>
    </row>
    <row r="150" s="4" customFormat="true" ht="15" hidden="false" customHeight="true" outlineLevel="0" collapsed="false">
      <c r="B150" s="24" t="s">
        <v>129</v>
      </c>
      <c r="C150" s="58" t="s">
        <v>255</v>
      </c>
      <c r="D150" s="58"/>
      <c r="E150" s="58"/>
      <c r="F150" s="113" t="n">
        <f aca="false">F138</f>
        <v>432.76</v>
      </c>
    </row>
    <row r="151" s="4" customFormat="true" ht="15" hidden="false" customHeight="true" outlineLevel="0" collapsed="false">
      <c r="B151" s="23" t="s">
        <v>256</v>
      </c>
      <c r="C151" s="23"/>
      <c r="D151" s="23"/>
      <c r="E151" s="23"/>
      <c r="F151" s="133" t="n">
        <f aca="false">SUM(F149:F150)</f>
        <v>2865.75</v>
      </c>
    </row>
    <row r="152" s="4" customFormat="true" ht="15" hidden="false" customHeight="true" outlineLevel="0" collapsed="false">
      <c r="B152" s="173" t="s">
        <v>272</v>
      </c>
      <c r="C152" s="173"/>
      <c r="D152" s="173"/>
      <c r="E152" s="173"/>
      <c r="F152" s="169" t="n">
        <f aca="false">F151*E16</f>
        <v>5731.5</v>
      </c>
    </row>
    <row r="153" customFormat="false" ht="15" hidden="false" customHeight="true" outlineLevel="0" collapsed="false">
      <c r="H153" s="4"/>
    </row>
    <row r="154" s="4" customFormat="true" ht="26.25" hidden="false" customHeight="true" outlineLevel="0" collapsed="false">
      <c r="B154" s="101" t="s">
        <v>156</v>
      </c>
      <c r="C154" s="101"/>
      <c r="D154" s="170" t="s">
        <v>157</v>
      </c>
      <c r="E154" s="101" t="s">
        <v>158</v>
      </c>
      <c r="F154" s="101"/>
      <c r="G154" s="171"/>
    </row>
    <row r="155" s="4" customFormat="true" ht="31.5" hidden="false" customHeight="true" outlineLevel="0" collapsed="false">
      <c r="B155" s="100" t="s">
        <v>161</v>
      </c>
      <c r="C155" s="100"/>
      <c r="D155" s="101" t="n">
        <v>60</v>
      </c>
      <c r="E155" s="172" t="n">
        <f aca="false">F152*D155</f>
        <v>343890</v>
      </c>
      <c r="F155" s="172"/>
    </row>
    <row r="156" s="4" customFormat="true" ht="35.25" hidden="false" customHeight="true" outlineLevel="0" collapsed="false">
      <c r="B156" s="101" t="s">
        <v>268</v>
      </c>
      <c r="C156" s="101"/>
      <c r="D156" s="101" t="n">
        <v>12</v>
      </c>
      <c r="E156" s="172" t="n">
        <f aca="false">F152*D156</f>
        <v>68778</v>
      </c>
      <c r="F156" s="172"/>
    </row>
  </sheetData>
  <mergeCells count="151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C47:E47"/>
    <mergeCell ref="B48:E48"/>
    <mergeCell ref="C49:F49"/>
    <mergeCell ref="B50:B53"/>
    <mergeCell ref="C50:F53"/>
    <mergeCell ref="B55:C55"/>
    <mergeCell ref="D55:F55"/>
    <mergeCell ref="C56:E56"/>
    <mergeCell ref="C57:E57"/>
    <mergeCell ref="C58:E58"/>
    <mergeCell ref="C59:E59"/>
    <mergeCell ref="C60:E60"/>
    <mergeCell ref="B61:E61"/>
    <mergeCell ref="C62:F62"/>
    <mergeCell ref="B64:C64"/>
    <mergeCell ref="D64:F64"/>
    <mergeCell ref="B65:C65"/>
    <mergeCell ref="D65:F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B75:D75"/>
    <mergeCell ref="C76:F76"/>
    <mergeCell ref="C77:F77"/>
    <mergeCell ref="B79:C79"/>
    <mergeCell ref="D79:F79"/>
    <mergeCell ref="C80:D80"/>
    <mergeCell ref="C81:D81"/>
    <mergeCell ref="C82:D82"/>
    <mergeCell ref="B83:D83"/>
    <mergeCell ref="C84:D84"/>
    <mergeCell ref="B85:D85"/>
    <mergeCell ref="B87:C87"/>
    <mergeCell ref="D87:F87"/>
    <mergeCell ref="C88:D88"/>
    <mergeCell ref="C89:D89"/>
    <mergeCell ref="C90:D90"/>
    <mergeCell ref="B91:D91"/>
    <mergeCell ref="B93:C93"/>
    <mergeCell ref="D93:F93"/>
    <mergeCell ref="C94:D94"/>
    <mergeCell ref="C95:D95"/>
    <mergeCell ref="C96:D96"/>
    <mergeCell ref="C97:D97"/>
    <mergeCell ref="C98:D98"/>
    <mergeCell ref="C99:D99"/>
    <mergeCell ref="C100:D100"/>
    <mergeCell ref="B101:D101"/>
    <mergeCell ref="C102:F102"/>
    <mergeCell ref="C103:F103"/>
    <mergeCell ref="B105:C105"/>
    <mergeCell ref="D105:F105"/>
    <mergeCell ref="C106:D106"/>
    <mergeCell ref="C107:D107"/>
    <mergeCell ref="C108:D108"/>
    <mergeCell ref="C109:D109"/>
    <mergeCell ref="C110:D110"/>
    <mergeCell ref="C111:D111"/>
    <mergeCell ref="C112:D112"/>
    <mergeCell ref="B113:D113"/>
    <mergeCell ref="C114:D114"/>
    <mergeCell ref="B115:D115"/>
    <mergeCell ref="B117:C117"/>
    <mergeCell ref="D117:F117"/>
    <mergeCell ref="C118:D118"/>
    <mergeCell ref="C119:D119"/>
    <mergeCell ref="C120:D120"/>
    <mergeCell ref="C121:D121"/>
    <mergeCell ref="C122:D122"/>
    <mergeCell ref="C123:D123"/>
    <mergeCell ref="C124:D124"/>
    <mergeCell ref="B125:D125"/>
    <mergeCell ref="B127:C127"/>
    <mergeCell ref="D127:F127"/>
    <mergeCell ref="C128:D128"/>
    <mergeCell ref="C129:D129"/>
    <mergeCell ref="B131:D131"/>
    <mergeCell ref="B132:B136"/>
    <mergeCell ref="C132:F132"/>
    <mergeCell ref="C133:C134"/>
    <mergeCell ref="B137:D137"/>
    <mergeCell ref="B138:D138"/>
    <mergeCell ref="C139:F139"/>
    <mergeCell ref="C140:F140"/>
    <mergeCell ref="C141:F141"/>
    <mergeCell ref="B143:F143"/>
    <mergeCell ref="B144:E144"/>
    <mergeCell ref="C145:E145"/>
    <mergeCell ref="C146:E146"/>
    <mergeCell ref="C147:E147"/>
    <mergeCell ref="C148:E148"/>
    <mergeCell ref="B149:E149"/>
    <mergeCell ref="C150:E150"/>
    <mergeCell ref="B151:E151"/>
    <mergeCell ref="B152:E152"/>
    <mergeCell ref="B154:C154"/>
    <mergeCell ref="E154:F154"/>
    <mergeCell ref="B155:C155"/>
    <mergeCell ref="E155:F155"/>
    <mergeCell ref="B156:C156"/>
    <mergeCell ref="E156:F156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1" man="true" max="16383" min="0"/>
  </rowBreaks>
  <colBreaks count="1" manualBreakCount="1">
    <brk id="7" man="true" max="65535" min="0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58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273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tr">
        <f aca="false">JARDINEIRO!E12</f>
        <v>RN000112/2018 SINDLIMP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148" t="s">
        <v>274</v>
      </c>
      <c r="C16" s="148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988.8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f aca="false">JARDINEIRO!F25</f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988.8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$F$29*E31</f>
        <v>0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</v>
      </c>
      <c r="F37" s="91" t="n">
        <f aca="false">SUM(F29:F36)</f>
        <v>988.8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128" t="s">
        <v>259</v>
      </c>
      <c r="D41" s="128"/>
      <c r="E41" s="128"/>
      <c r="F41" s="166" t="n">
        <f aca="false">2*2*26-(0.06*F29)</f>
        <v>44.67</v>
      </c>
    </row>
    <row r="42" s="4" customFormat="true" ht="15" hidden="false" customHeight="true" outlineLevel="0" collapsed="false">
      <c r="B42" s="89" t="s">
        <v>83</v>
      </c>
      <c r="C42" s="174" t="s">
        <v>151</v>
      </c>
      <c r="D42" s="174"/>
      <c r="E42" s="174"/>
      <c r="F42" s="166" t="n">
        <f aca="false">JARDINEIRO!F42</f>
        <v>116.18</v>
      </c>
    </row>
    <row r="43" s="4" customFormat="true" ht="15" hidden="false" customHeight="true" outlineLevel="0" collapsed="false">
      <c r="B43" s="24" t="s">
        <v>87</v>
      </c>
      <c r="C43" s="175" t="s">
        <v>153</v>
      </c>
      <c r="D43" s="175"/>
      <c r="E43" s="175"/>
      <c r="F43" s="166" t="n">
        <f aca="false">JARDINEIRO!F43</f>
        <v>90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166" t="n">
        <f aca="false">JARDINEIRO!F44</f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6" t="n">
        <f aca="false">JARDINEIRO!F45</f>
        <v>9</v>
      </c>
    </row>
    <row r="46" s="4" customFormat="true" ht="15" hidden="false" customHeight="true" outlineLevel="0" collapsed="false">
      <c r="B46" s="89" t="s">
        <v>131</v>
      </c>
      <c r="C46" s="175" t="s">
        <v>267</v>
      </c>
      <c r="D46" s="175"/>
      <c r="E46" s="175"/>
      <c r="F46" s="166" t="n">
        <f aca="false">JARDINEIRO!F46</f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269.85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50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50" t="n">
        <v>0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12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197.76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14.83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9.89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1.98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24.72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79.1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22.94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5.93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357.15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82.4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27.47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109.87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39.69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149.56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2.84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1.03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3.87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4.12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0.33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31.64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19.22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6.94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7.91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70.16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109.87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13.73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0.21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2.75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3.29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129.85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46.9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176.75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357.15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149.56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3.87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70.16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176.75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757.49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10.14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10.19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20.33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181.56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39.42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119.44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340.42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360.75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988.8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269.85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12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757.49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2028.14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360.75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2388.89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2388.89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143333.4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28666.68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46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tr">
        <f aca="false">JARDINEIRO!E12</f>
        <v>RN000112/2018 SINDLIMP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275</v>
      </c>
      <c r="C16" s="53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1492.31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f aca="false">JARDINEIRO!F25</f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v>1492.31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 t="n">
        <v>0.2</v>
      </c>
      <c r="F31" s="72" t="n">
        <f aca="false">$F$29*E31</f>
        <v>298.46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0.2</v>
      </c>
      <c r="F37" s="91" t="n">
        <f aca="false">SUM(F29:F36)</f>
        <v>1790.77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166" t="n">
        <f aca="false">(2*2*26)-(0.06*F29)</f>
        <v>14.46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f aca="false">JARDINEIRO!F42</f>
        <v>116.18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95" t="n">
        <f aca="false">JARDINEIRO!F43</f>
        <v>90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95" t="n">
        <f aca="false">JARDINEIRO!F44</f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95" t="n">
        <f aca="false">JARDINEIRO!F45</f>
        <v>9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95" t="n">
        <f aca="false">JARDINEIRO!F46</f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239.64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09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09" t="n">
        <v>347.11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359.11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358.15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26.86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17.91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3.58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44.77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143.26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41.55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10.74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646.82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149.22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49.75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198.97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71.87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270.84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5.14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1.86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7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7.47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0.6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57.3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34.81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12.57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14.33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127.08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198.97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24.87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0.38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4.98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5.96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235.16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84.94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320.1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646.82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270.84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7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127.08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320.1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1371.84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18.81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18.9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37.71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336.71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73.1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221.52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631.33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669.04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1790.77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239.64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359.11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1371.84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3761.36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669.04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4430.4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4430.4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265824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53164.8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43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tr">
        <f aca="false">ENCANADOR!E12</f>
        <v>RN000112/2018 SINDLIMP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148" t="s">
        <v>276</v>
      </c>
      <c r="C16" s="148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1492.31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f aca="false">JARDINEIRO!F25</f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1492.31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 t="n">
        <v>0.3</v>
      </c>
      <c r="F30" s="72" t="n">
        <f aca="false">$F$29*E30</f>
        <v>447.69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$F$29*E31</f>
        <v>0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0.3</v>
      </c>
      <c r="F37" s="91" t="n">
        <f aca="false">SUM(F29:F36)</f>
        <v>1940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(2*2*26)-(F29*0.06)</f>
        <v>14.46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f aca="false">ENCANADOR!F42</f>
        <v>116.18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95" t="n">
        <f aca="false">ENCANADOR!F43</f>
        <v>90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95" t="n">
        <f aca="false">ENCANADOR!F44</f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95" t="n">
        <f aca="false">ENCANADOR!F45</f>
        <v>9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95" t="n">
        <f aca="false">ENCANADOR!F46</f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239.64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09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09" t="n">
        <v>173.19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185.19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388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29.1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19.4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3.88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48.5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155.2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45.01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11.64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700.73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161.66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53.89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215.55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77.86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293.41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5.57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2.01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7.58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8.09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0.65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62.08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37.71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13.62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15.52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137.67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215.55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26.95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0.41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5.39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6.46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254.76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92.02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346.78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700.73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293.41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7.58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137.67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346.78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1486.17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19.26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19.35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38.61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344.74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74.84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226.8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646.38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684.99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1940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239.64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185.19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1486.17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3851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684.99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4535.99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4535.99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272159.4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54431.88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43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">
        <v>277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278</v>
      </c>
      <c r="C16" s="53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1134.11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customFormat="fals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v>1134.11</v>
      </c>
      <c r="H29" s="4" t="n">
        <f aca="false">1101.08*3%</f>
        <v>33.0324</v>
      </c>
    </row>
    <row r="30" customFormat="fals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  <c r="H30" s="4" t="n">
        <f aca="false">1101.08+H29</f>
        <v>1134.1124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$F$29*E31</f>
        <v>0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</v>
      </c>
      <c r="F37" s="91" t="n">
        <f aca="false">SUM(F29:F36)</f>
        <v>1134.11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(2*2*26)-(F29*0.06)</f>
        <v>35.95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v>116.18</v>
      </c>
    </row>
    <row r="43" s="4" customFormat="true" ht="15" hidden="false" customHeight="true" outlineLevel="0" collapsed="false">
      <c r="B43" s="24" t="s">
        <v>87</v>
      </c>
      <c r="C43" s="98" t="s">
        <v>279</v>
      </c>
      <c r="D43" s="98"/>
      <c r="E43" s="98"/>
      <c r="F43" s="176" t="n">
        <v>90</v>
      </c>
    </row>
    <row r="44" s="4" customFormat="true" ht="15" hidden="false" customHeight="true" outlineLevel="0" collapsed="false">
      <c r="B44" s="24" t="s">
        <v>91</v>
      </c>
      <c r="C44" s="98" t="s">
        <v>280</v>
      </c>
      <c r="D44" s="98"/>
      <c r="E44" s="98"/>
      <c r="F44" s="167" t="n"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7" t="n">
        <v>9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176" t="n"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261.13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09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09" t="n">
        <v>395.52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407.52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226.82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17.01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11.34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2.27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28.35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90.73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26.31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6.8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409.63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94.51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31.51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126.02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45.52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171.54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3.25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1.17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4.42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4.73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0.38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36.29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22.05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7.96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9.07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80.48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126.01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15.75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0.24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3.15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3.78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148.93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53.79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202.72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409.63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171.54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4.42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80.48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202.72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868.79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13.36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13.42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26.78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239.15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51.92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157.34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448.41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475.19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1134.11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261.13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407.52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868.79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2671.55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475.19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3146.74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3146.74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188804.4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37760.88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13"/>
  <sheetViews>
    <sheetView showFormulas="false" showGridLines="true" showRowColHeaders="true" showZeros="true" rightToLeft="false" tabSelected="false" showOutlineSymbols="true" defaultGridColor="true" view="normal" topLeftCell="A7" colorId="64" zoomScale="90" zoomScaleNormal="90" zoomScalePageLayoutView="100" workbookViewId="0">
      <selection pane="topLeft" activeCell="H22" activeCellId="0" sqref="H22"/>
    </sheetView>
  </sheetViews>
  <sheetFormatPr defaultColWidth="9.18359375" defaultRowHeight="28.5" customHeight="true" zeroHeight="false" outlineLevelRow="0" outlineLevelCol="0"/>
  <cols>
    <col collapsed="false" customWidth="true" hidden="false" outlineLevel="0" max="1" min="1" style="177" width="6.27"/>
    <col collapsed="false" customWidth="true" hidden="false" outlineLevel="0" max="2" min="2" style="177" width="30.18"/>
    <col collapsed="false" customWidth="true" hidden="false" outlineLevel="0" max="3" min="3" style="178" width="16.54"/>
    <col collapsed="false" customWidth="true" hidden="false" outlineLevel="0" max="4" min="4" style="177" width="13.73"/>
    <col collapsed="false" customWidth="true" hidden="false" outlineLevel="0" max="5" min="5" style="178" width="14.73"/>
    <col collapsed="false" customWidth="true" hidden="false" outlineLevel="0" max="6" min="6" style="178" width="14.82"/>
    <col collapsed="false" customWidth="true" hidden="false" outlineLevel="0" max="7" min="7" style="178" width="18"/>
    <col collapsed="false" customWidth="true" hidden="false" outlineLevel="0" max="8" min="8" style="177" width="18.82"/>
    <col collapsed="false" customWidth="true" hidden="false" outlineLevel="0" max="9" min="9" style="177" width="16.45"/>
    <col collapsed="false" customWidth="true" hidden="false" outlineLevel="0" max="10" min="10" style="177" width="16.18"/>
    <col collapsed="false" customWidth="true" hidden="false" outlineLevel="0" max="11" min="11" style="177" width="10.18"/>
    <col collapsed="false" customWidth="false" hidden="false" outlineLevel="0" max="16384" min="12" style="177" width="9.18"/>
  </cols>
  <sheetData>
    <row r="1" customFormat="false" ht="23.25" hidden="false" customHeight="true" outlineLevel="0" collapsed="false">
      <c r="A1" s="179" t="s">
        <v>281</v>
      </c>
      <c r="B1" s="179"/>
      <c r="C1" s="179"/>
      <c r="D1" s="179"/>
      <c r="E1" s="179"/>
      <c r="F1" s="179"/>
      <c r="G1" s="179"/>
      <c r="H1" s="179"/>
    </row>
    <row r="2" s="181" customFormat="true" ht="15.75" hidden="false" customHeight="true" outlineLevel="0" collapsed="false">
      <c r="A2" s="180" t="s">
        <v>282</v>
      </c>
      <c r="B2" s="180"/>
      <c r="C2" s="180"/>
      <c r="D2" s="180"/>
      <c r="E2" s="180"/>
      <c r="F2" s="180"/>
      <c r="G2" s="180"/>
    </row>
    <row r="3" s="181" customFormat="true" ht="15.75" hidden="false" customHeight="true" outlineLevel="0" collapsed="false">
      <c r="A3" s="180" t="s">
        <v>283</v>
      </c>
      <c r="B3" s="180"/>
      <c r="C3" s="180"/>
      <c r="D3" s="180"/>
      <c r="E3" s="180"/>
      <c r="F3" s="180"/>
      <c r="G3" s="180"/>
    </row>
    <row r="4" s="181" customFormat="true" ht="15.75" hidden="false" customHeight="true" outlineLevel="0" collapsed="false">
      <c r="A4" s="180" t="s">
        <v>284</v>
      </c>
      <c r="B4" s="180"/>
      <c r="C4" s="180"/>
      <c r="D4" s="180"/>
      <c r="E4" s="180"/>
      <c r="F4" s="180"/>
      <c r="G4" s="180"/>
    </row>
    <row r="5" s="181" customFormat="true" ht="15.75" hidden="false" customHeight="true" outlineLevel="0" collapsed="false">
      <c r="A5" s="181" t="s">
        <v>285</v>
      </c>
    </row>
    <row r="6" s="181" customFormat="true" ht="4.5" hidden="false" customHeight="true" outlineLevel="0" collapsed="false"/>
    <row r="7" s="182" customFormat="true" ht="17.25" hidden="false" customHeight="true" outlineLevel="0" collapsed="false"/>
    <row r="8" customFormat="false" ht="10.5" hidden="false" customHeight="true" outlineLevel="0" collapsed="false"/>
    <row r="9" customFormat="false" ht="17.25" hidden="false" customHeight="true" outlineLevel="0" collapsed="false">
      <c r="A9" s="183" t="s">
        <v>286</v>
      </c>
      <c r="B9" s="183"/>
      <c r="C9" s="183"/>
      <c r="D9" s="183"/>
      <c r="E9" s="183"/>
      <c r="F9" s="183"/>
      <c r="G9" s="183"/>
      <c r="H9" s="183"/>
    </row>
    <row r="10" customFormat="false" ht="17.25" hidden="false" customHeight="true" outlineLevel="0" collapsed="false">
      <c r="A10" s="184" t="s">
        <v>287</v>
      </c>
      <c r="B10" s="184"/>
      <c r="C10" s="184"/>
      <c r="D10" s="184"/>
      <c r="E10" s="184"/>
      <c r="F10" s="184"/>
      <c r="G10" s="184"/>
    </row>
    <row r="11" customFormat="false" ht="17.25" hidden="false" customHeight="true" outlineLevel="0" collapsed="false">
      <c r="A11" s="184" t="s">
        <v>288</v>
      </c>
      <c r="B11" s="184"/>
      <c r="C11" s="184"/>
      <c r="D11" s="184"/>
      <c r="E11" s="184"/>
      <c r="F11" s="184"/>
      <c r="G11" s="184"/>
    </row>
    <row r="12" customFormat="false" ht="17.25" hidden="false" customHeight="true" outlineLevel="0" collapsed="false">
      <c r="A12" s="184" t="s">
        <v>289</v>
      </c>
      <c r="B12" s="184"/>
      <c r="C12" s="184"/>
      <c r="D12" s="184"/>
      <c r="E12" s="184"/>
      <c r="F12" s="184"/>
      <c r="G12" s="184"/>
    </row>
    <row r="13" customFormat="false" ht="17.25" hidden="false" customHeight="true" outlineLevel="0" collapsed="false">
      <c r="A13" s="184" t="s">
        <v>290</v>
      </c>
      <c r="B13" s="184"/>
      <c r="C13" s="184"/>
      <c r="D13" s="184"/>
      <c r="E13" s="184"/>
      <c r="F13" s="184"/>
      <c r="G13" s="184"/>
    </row>
    <row r="14" customFormat="false" ht="17.25" hidden="false" customHeight="true" outlineLevel="0" collapsed="false">
      <c r="A14" s="185" t="s">
        <v>291</v>
      </c>
      <c r="B14" s="185"/>
      <c r="C14" s="185"/>
      <c r="D14" s="185"/>
      <c r="E14" s="185"/>
      <c r="F14" s="185"/>
      <c r="G14" s="185"/>
    </row>
    <row r="15" customFormat="false" ht="28.5" hidden="false" customHeight="true" outlineLevel="0" collapsed="false">
      <c r="A15" s="186" t="s">
        <v>292</v>
      </c>
      <c r="B15" s="186"/>
      <c r="C15" s="186"/>
      <c r="D15" s="186"/>
      <c r="E15" s="186"/>
      <c r="F15" s="186"/>
      <c r="G15" s="186"/>
      <c r="H15" s="186"/>
    </row>
    <row r="16" customFormat="false" ht="18" hidden="false" customHeight="true" outlineLevel="0" collapsed="false">
      <c r="A16" s="184" t="s">
        <v>293</v>
      </c>
      <c r="B16" s="184"/>
      <c r="C16" s="184"/>
      <c r="D16" s="184"/>
      <c r="E16" s="184"/>
      <c r="F16" s="184"/>
      <c r="G16" s="184"/>
    </row>
    <row r="17" customFormat="false" ht="10.5" hidden="false" customHeight="true" outlineLevel="0" collapsed="false"/>
    <row r="18" customFormat="false" ht="42.75" hidden="false" customHeight="true" outlineLevel="0" collapsed="false">
      <c r="A18" s="187" t="s">
        <v>294</v>
      </c>
      <c r="B18" s="187"/>
      <c r="C18" s="187"/>
      <c r="D18" s="187"/>
      <c r="E18" s="187"/>
      <c r="F18" s="187"/>
      <c r="G18" s="187"/>
      <c r="H18" s="187"/>
    </row>
    <row r="19" customFormat="false" ht="10.5" hidden="false" customHeight="true" outlineLevel="0" collapsed="false">
      <c r="A19" s="188"/>
      <c r="B19" s="188"/>
      <c r="C19" s="188"/>
      <c r="D19" s="188"/>
      <c r="E19" s="188"/>
      <c r="F19" s="188"/>
      <c r="G19" s="188"/>
      <c r="H19" s="188"/>
    </row>
    <row r="20" customFormat="false" ht="27.75" hidden="false" customHeight="true" outlineLevel="0" collapsed="false">
      <c r="A20" s="189" t="s">
        <v>295</v>
      </c>
      <c r="B20" s="189"/>
      <c r="C20" s="189"/>
      <c r="D20" s="189"/>
      <c r="E20" s="189"/>
      <c r="F20" s="189"/>
      <c r="G20" s="189"/>
      <c r="H20" s="189"/>
    </row>
    <row r="21" s="196" customFormat="true" ht="41.25" hidden="false" customHeight="true" outlineLevel="0" collapsed="false">
      <c r="A21" s="190" t="s">
        <v>296</v>
      </c>
      <c r="B21" s="191" t="s">
        <v>297</v>
      </c>
      <c r="C21" s="192" t="s">
        <v>298</v>
      </c>
      <c r="D21" s="193" t="s">
        <v>299</v>
      </c>
      <c r="E21" s="194" t="s">
        <v>300</v>
      </c>
      <c r="F21" s="194" t="s">
        <v>301</v>
      </c>
      <c r="G21" s="194" t="s">
        <v>302</v>
      </c>
      <c r="H21" s="195" t="s">
        <v>303</v>
      </c>
    </row>
    <row r="22" s="196" customFormat="true" ht="19.5" hidden="false" customHeight="true" outlineLevel="0" collapsed="false">
      <c r="A22" s="190"/>
      <c r="B22" s="197" t="s">
        <v>304</v>
      </c>
      <c r="C22" s="198" t="s">
        <v>305</v>
      </c>
      <c r="D22" s="199" t="s">
        <v>306</v>
      </c>
      <c r="E22" s="200" t="s">
        <v>307</v>
      </c>
      <c r="F22" s="200" t="s">
        <v>308</v>
      </c>
      <c r="G22" s="200" t="s">
        <v>309</v>
      </c>
      <c r="H22" s="200" t="s">
        <v>310</v>
      </c>
    </row>
    <row r="23" customFormat="false" ht="25.5" hidden="false" customHeight="true" outlineLevel="0" collapsed="false">
      <c r="A23" s="201" t="n">
        <v>1</v>
      </c>
      <c r="B23" s="202" t="s">
        <v>311</v>
      </c>
      <c r="C23" s="203" t="n">
        <v>16</v>
      </c>
      <c r="D23" s="204" t="n">
        <v>1</v>
      </c>
      <c r="E23" s="205" t="n">
        <f aca="false">'APOIO ADMINIST. - NIVEL I'!L163</f>
        <v>5664.32</v>
      </c>
      <c r="F23" s="205" t="n">
        <f aca="false">E23*D23</f>
        <v>5664.32</v>
      </c>
      <c r="G23" s="206" t="n">
        <f aca="false">F23*C23</f>
        <v>90629.12</v>
      </c>
      <c r="H23" s="206" t="n">
        <f aca="false">G23*6</f>
        <v>543774.72</v>
      </c>
      <c r="I23" s="207"/>
      <c r="J23" s="207"/>
    </row>
    <row r="24" customFormat="false" ht="25.5" hidden="false" customHeight="true" outlineLevel="0" collapsed="false">
      <c r="A24" s="201" t="n">
        <v>2</v>
      </c>
      <c r="B24" s="202" t="s">
        <v>312</v>
      </c>
      <c r="C24" s="203" t="n">
        <v>11</v>
      </c>
      <c r="D24" s="204" t="n">
        <v>1</v>
      </c>
      <c r="E24" s="205" t="n">
        <f aca="false">'APOIO ADMINIST. - NIVEL II'!L163</f>
        <v>9270.85</v>
      </c>
      <c r="F24" s="205" t="n">
        <f aca="false">E24*D24</f>
        <v>9270.85</v>
      </c>
      <c r="G24" s="206" t="n">
        <f aca="false">F24*C24</f>
        <v>101979.35</v>
      </c>
      <c r="H24" s="206" t="n">
        <f aca="false">G24*6</f>
        <v>611876.1</v>
      </c>
      <c r="I24" s="207"/>
      <c r="J24" s="207"/>
    </row>
    <row r="25" customFormat="false" ht="21" hidden="false" customHeight="true" outlineLevel="0" collapsed="false">
      <c r="A25" s="208" t="s">
        <v>313</v>
      </c>
      <c r="B25" s="208"/>
      <c r="C25" s="208"/>
      <c r="D25" s="208"/>
      <c r="E25" s="208"/>
      <c r="F25" s="208"/>
      <c r="G25" s="209" t="n">
        <f aca="false">SUM(H23:H24)</f>
        <v>1155650.82</v>
      </c>
      <c r="H25" s="209"/>
      <c r="I25" s="207" t="n">
        <f aca="false">G23+G24</f>
        <v>192608.47</v>
      </c>
      <c r="J25" s="207"/>
    </row>
    <row r="26" customFormat="false" ht="28.5" hidden="false" customHeight="false" outlineLevel="0" collapsed="false">
      <c r="K26" s="207"/>
    </row>
    <row r="27" customFormat="false" ht="29.25" hidden="false" customHeight="true" outlineLevel="0" collapsed="false">
      <c r="A27" s="210" t="s">
        <v>314</v>
      </c>
      <c r="B27" s="210"/>
      <c r="C27" s="211" t="n">
        <f aca="false">G25</f>
        <v>1155650.82</v>
      </c>
      <c r="D27" s="212" t="s">
        <v>315</v>
      </c>
      <c r="E27" s="212"/>
      <c r="F27" s="212"/>
      <c r="G27" s="212"/>
      <c r="H27" s="212"/>
      <c r="I27" s="213" t="n">
        <v>0.15</v>
      </c>
    </row>
    <row r="28" customFormat="false" ht="28.5" hidden="false" customHeight="false" outlineLevel="0" collapsed="false">
      <c r="H28" s="214"/>
      <c r="I28" s="214" t="n">
        <f aca="false">I25*I27</f>
        <v>28891.27</v>
      </c>
    </row>
    <row r="29" customFormat="false" ht="17.25" hidden="false" customHeight="true" outlineLevel="0" collapsed="false">
      <c r="A29" s="215" t="s">
        <v>316</v>
      </c>
      <c r="B29" s="215"/>
      <c r="C29" s="215"/>
      <c r="D29" s="215"/>
      <c r="E29" s="215"/>
      <c r="F29" s="215"/>
      <c r="G29" s="215"/>
      <c r="H29" s="215"/>
    </row>
    <row r="30" customFormat="false" ht="4.5" hidden="false" customHeight="true" outlineLevel="0" collapsed="false">
      <c r="A30" s="2"/>
      <c r="B30" s="2"/>
      <c r="C30" s="216"/>
      <c r="D30" s="2"/>
      <c r="E30" s="216"/>
      <c r="F30" s="216"/>
      <c r="G30" s="216"/>
      <c r="H30" s="2"/>
    </row>
    <row r="31" customFormat="false" ht="53.25" hidden="false" customHeight="true" outlineLevel="0" collapsed="false">
      <c r="A31" s="217" t="s">
        <v>317</v>
      </c>
      <c r="B31" s="217"/>
      <c r="C31" s="217"/>
      <c r="D31" s="217"/>
      <c r="E31" s="217"/>
      <c r="F31" s="217"/>
      <c r="G31" s="217"/>
      <c r="H31" s="217"/>
      <c r="I31" s="218"/>
    </row>
    <row r="32" customFormat="false" ht="4.5" hidden="false" customHeight="true" outlineLevel="0" collapsed="false">
      <c r="A32" s="2"/>
      <c r="B32" s="2"/>
      <c r="C32" s="216"/>
      <c r="D32" s="2"/>
      <c r="E32" s="216"/>
      <c r="F32" s="216"/>
      <c r="G32" s="216"/>
      <c r="H32" s="2"/>
    </row>
    <row r="33" customFormat="false" ht="32.25" hidden="false" customHeight="true" outlineLevel="0" collapsed="false">
      <c r="A33" s="217" t="s">
        <v>318</v>
      </c>
      <c r="B33" s="217"/>
      <c r="C33" s="217"/>
      <c r="D33" s="217"/>
      <c r="E33" s="217"/>
      <c r="F33" s="217"/>
      <c r="G33" s="217"/>
      <c r="H33" s="217"/>
    </row>
    <row r="34" customFormat="false" ht="4.5" hidden="false" customHeight="true" outlineLevel="0" collapsed="false">
      <c r="A34" s="2"/>
      <c r="B34" s="2"/>
      <c r="C34" s="216"/>
      <c r="D34" s="2"/>
      <c r="E34" s="216"/>
      <c r="F34" s="216"/>
      <c r="G34" s="216"/>
      <c r="H34" s="2"/>
    </row>
    <row r="35" customFormat="false" ht="30" hidden="false" customHeight="true" outlineLevel="0" collapsed="false">
      <c r="A35" s="217" t="s">
        <v>319</v>
      </c>
      <c r="B35" s="217"/>
      <c r="C35" s="217"/>
      <c r="D35" s="217"/>
      <c r="E35" s="217"/>
      <c r="F35" s="217"/>
      <c r="G35" s="217"/>
      <c r="H35" s="217"/>
    </row>
    <row r="36" customFormat="false" ht="4.5" hidden="false" customHeight="true" outlineLevel="0" collapsed="false">
      <c r="A36" s="2"/>
      <c r="B36" s="2"/>
      <c r="C36" s="216"/>
      <c r="D36" s="2"/>
      <c r="E36" s="216"/>
      <c r="F36" s="216"/>
      <c r="G36" s="216"/>
      <c r="H36" s="2"/>
    </row>
    <row r="37" customFormat="false" ht="33.75" hidden="false" customHeight="true" outlineLevel="0" collapsed="false">
      <c r="A37" s="217" t="s">
        <v>320</v>
      </c>
      <c r="B37" s="217"/>
      <c r="C37" s="217"/>
      <c r="D37" s="217"/>
      <c r="E37" s="217"/>
      <c r="F37" s="217"/>
      <c r="G37" s="217"/>
      <c r="H37" s="217"/>
    </row>
    <row r="38" customFormat="false" ht="4.5" hidden="false" customHeight="true" outlineLevel="0" collapsed="false"/>
    <row r="39" customFormat="false" ht="30" hidden="true" customHeight="true" outlineLevel="0" collapsed="false">
      <c r="A39" s="217" t="s">
        <v>321</v>
      </c>
      <c r="B39" s="217"/>
      <c r="C39" s="217"/>
      <c r="D39" s="217"/>
      <c r="E39" s="217"/>
      <c r="F39" s="217"/>
      <c r="G39" s="217"/>
    </row>
    <row r="40" customFormat="false" ht="4.5" hidden="true" customHeight="true" outlineLevel="0" collapsed="false"/>
    <row r="41" customFormat="false" ht="17.25" hidden="true" customHeight="true" outlineLevel="0" collapsed="false">
      <c r="A41" s="217" t="s">
        <v>322</v>
      </c>
      <c r="B41" s="217"/>
      <c r="C41" s="217"/>
      <c r="D41" s="217"/>
      <c r="E41" s="217"/>
      <c r="F41" s="217"/>
      <c r="G41" s="217"/>
    </row>
    <row r="42" customFormat="false" ht="4.5" hidden="true" customHeight="true" outlineLevel="0" collapsed="false"/>
    <row r="43" customFormat="false" ht="21" hidden="true" customHeight="true" outlineLevel="0" collapsed="false">
      <c r="A43" s="217" t="s">
        <v>323</v>
      </c>
      <c r="B43" s="217"/>
      <c r="C43" s="217"/>
      <c r="D43" s="217"/>
      <c r="E43" s="217"/>
      <c r="F43" s="217"/>
      <c r="G43" s="217"/>
    </row>
    <row r="44" customFormat="false" ht="4.5" hidden="true" customHeight="true" outlineLevel="0" collapsed="false"/>
    <row r="45" customFormat="false" ht="17.25" hidden="true" customHeight="true" outlineLevel="0" collapsed="false">
      <c r="A45" s="217" t="s">
        <v>324</v>
      </c>
      <c r="B45" s="217"/>
      <c r="C45" s="217"/>
      <c r="D45" s="217"/>
      <c r="E45" s="217"/>
      <c r="F45" s="217"/>
      <c r="G45" s="217"/>
    </row>
    <row r="46" customFormat="false" ht="17.25" hidden="false" customHeight="true" outlineLevel="0" collapsed="false"/>
    <row r="47" s="4" customFormat="true" ht="15" hidden="false" customHeight="true" outlineLevel="0" collapsed="false">
      <c r="A47" s="215" t="s">
        <v>325</v>
      </c>
      <c r="B47" s="215"/>
      <c r="C47" s="215"/>
      <c r="D47" s="215"/>
      <c r="E47" s="215"/>
      <c r="F47" s="215"/>
      <c r="G47" s="215"/>
      <c r="H47" s="218"/>
      <c r="I47" s="177"/>
      <c r="J47" s="177"/>
      <c r="K47" s="177"/>
    </row>
    <row r="48" customFormat="false" ht="17.25" hidden="false" customHeight="true" outlineLevel="0" collapsed="false">
      <c r="A48" s="219"/>
      <c r="B48" s="219"/>
      <c r="C48" s="219"/>
      <c r="D48" s="219"/>
      <c r="E48" s="219"/>
      <c r="F48" s="219"/>
      <c r="G48" s="219"/>
    </row>
    <row r="49" customFormat="false" ht="17.25" hidden="false" customHeight="true" outlineLevel="0" collapsed="false">
      <c r="A49" s="220"/>
      <c r="B49" s="220"/>
      <c r="C49" s="221"/>
      <c r="D49" s="220"/>
    </row>
    <row r="50" customFormat="false" ht="17.25" hidden="false" customHeight="true" outlineLevel="0" collapsed="false">
      <c r="A50" s="222"/>
      <c r="B50" s="222"/>
      <c r="C50" s="222"/>
      <c r="D50" s="222"/>
    </row>
    <row r="51" customFormat="false" ht="90.75" hidden="false" customHeight="true" outlineLevel="0" collapsed="false">
      <c r="A51" s="223" t="s">
        <v>326</v>
      </c>
      <c r="B51" s="223"/>
      <c r="C51" s="223"/>
      <c r="D51" s="223"/>
    </row>
    <row r="90" customFormat="false" ht="28.5" hidden="false" customHeight="true" outlineLevel="0" collapsed="false">
      <c r="E90" s="224"/>
    </row>
    <row r="96" customFormat="false" ht="28.5" hidden="false" customHeight="true" outlineLevel="0" collapsed="false">
      <c r="E96" s="224"/>
    </row>
    <row r="98" customFormat="false" ht="28.5" hidden="false" customHeight="true" outlineLevel="0" collapsed="false">
      <c r="E98" s="224"/>
    </row>
    <row r="99" customFormat="false" ht="28.5" hidden="false" customHeight="true" outlineLevel="0" collapsed="false">
      <c r="E99" s="224"/>
    </row>
    <row r="101" customFormat="false" ht="28.5" hidden="false" customHeight="true" outlineLevel="0" collapsed="false">
      <c r="E101" s="224"/>
    </row>
    <row r="109" customFormat="false" ht="28.5" hidden="false" customHeight="true" outlineLevel="0" collapsed="false">
      <c r="E109" s="224"/>
    </row>
    <row r="110" customFormat="false" ht="28.5" hidden="false" customHeight="true" outlineLevel="0" collapsed="false">
      <c r="E110" s="224"/>
    </row>
    <row r="111" customFormat="false" ht="28.5" hidden="false" customHeight="true" outlineLevel="0" collapsed="false">
      <c r="E111" s="224"/>
    </row>
    <row r="112" customFormat="false" ht="28.5" hidden="false" customHeight="true" outlineLevel="0" collapsed="false">
      <c r="E112" s="224"/>
    </row>
    <row r="113" customFormat="false" ht="28.5" hidden="false" customHeight="true" outlineLevel="0" collapsed="false">
      <c r="E113" s="224"/>
    </row>
  </sheetData>
  <mergeCells count="30">
    <mergeCell ref="A1:H1"/>
    <mergeCell ref="A2:G2"/>
    <mergeCell ref="A3:G3"/>
    <mergeCell ref="A4:G4"/>
    <mergeCell ref="A9:H9"/>
    <mergeCell ref="A10:G10"/>
    <mergeCell ref="A11:G11"/>
    <mergeCell ref="A12:G12"/>
    <mergeCell ref="A13:G13"/>
    <mergeCell ref="A15:H15"/>
    <mergeCell ref="A16:G16"/>
    <mergeCell ref="A18:H18"/>
    <mergeCell ref="A20:H20"/>
    <mergeCell ref="A21:A22"/>
    <mergeCell ref="A25:F25"/>
    <mergeCell ref="G25:H25"/>
    <mergeCell ref="A27:B27"/>
    <mergeCell ref="D27:H27"/>
    <mergeCell ref="A29:H29"/>
    <mergeCell ref="A31:H31"/>
    <mergeCell ref="A33:H33"/>
    <mergeCell ref="A35:H35"/>
    <mergeCell ref="A37:H37"/>
    <mergeCell ref="A39:G39"/>
    <mergeCell ref="A41:G41"/>
    <mergeCell ref="A43:G43"/>
    <mergeCell ref="A45:G45"/>
    <mergeCell ref="A47:G47"/>
    <mergeCell ref="A50:D50"/>
    <mergeCell ref="A51:D51"/>
  </mergeCells>
  <printOptions headings="false" gridLines="false" gridLinesSet="true" horizontalCentered="false" verticalCentered="false"/>
  <pageMargins left="0.659722222222222" right="0.275694444444444" top="0.959722222222222" bottom="0.236111111111111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1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4E79"/>
    <pageSetUpPr fitToPage="false"/>
  </sheetPr>
  <dimension ref="A1:O166"/>
  <sheetViews>
    <sheetView showFormulas="false" showGridLines="false" showRowColHeaders="true" showZeros="true" rightToLeft="false" tabSelected="false" showOutlineSymbols="true" defaultGridColor="true" view="normal" topLeftCell="A13" colorId="64" zoomScale="90" zoomScaleNormal="90" zoomScalePageLayoutView="100" workbookViewId="0">
      <selection pane="topLeft" activeCell="N168" activeCellId="0" sqref="N168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3.18"/>
    <col collapsed="false" customWidth="true" hidden="false" outlineLevel="0" max="2" min="2" style="8" width="19.27"/>
    <col collapsed="false" customWidth="true" hidden="false" outlineLevel="0" max="3" min="3" style="8" width="20.82"/>
    <col collapsed="false" customWidth="true" hidden="false" outlineLevel="0" max="4" min="4" style="8" width="13.18"/>
    <col collapsed="false" customWidth="true" hidden="false" outlineLevel="0" max="5" min="5" style="8" width="5.54"/>
    <col collapsed="false" customWidth="true" hidden="false" outlineLevel="0" max="6" min="6" style="8" width="12.73"/>
    <col collapsed="false" customWidth="true" hidden="false" outlineLevel="0" max="7" min="7" style="5" width="11.82"/>
    <col collapsed="false" customWidth="true" hidden="false" outlineLevel="0" max="8" min="8" style="8" width="7.18"/>
    <col collapsed="false" customWidth="true" hidden="false" outlineLevel="0" max="9" min="9" style="5" width="6"/>
    <col collapsed="false" customWidth="true" hidden="false" outlineLevel="0" max="10" min="10" style="5" width="12.82"/>
    <col collapsed="false" customWidth="true" hidden="false" outlineLevel="0" max="11" min="11" style="225" width="11.54"/>
    <col collapsed="false" customWidth="true" hidden="false" outlineLevel="0" max="12" min="12" style="7" width="20.27"/>
    <col collapsed="false" customWidth="true" hidden="false" outlineLevel="0" max="13" min="13" style="4" width="10.54"/>
    <col collapsed="false" customWidth="false" hidden="false" outlineLevel="0" max="15" min="14" style="4" width="9.18"/>
    <col collapsed="false" customWidth="true" hidden="false" outlineLevel="0" max="16" min="16" style="4" width="13.45"/>
    <col collapsed="false" customWidth="true" hidden="false" outlineLevel="0" max="17" min="17" style="4" width="14.45"/>
    <col collapsed="false" customWidth="false" hidden="false" outlineLevel="0" max="16384" min="18" style="4" width="9.18"/>
  </cols>
  <sheetData>
    <row r="1" customFormat="false" ht="18" hidden="false" customHeight="true" outlineLevel="0" collapsed="false">
      <c r="A1" s="21" t="s">
        <v>327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="14" customFormat="true" ht="15.75" hidden="false" customHeight="true" outlineLevel="0" collapsed="false">
      <c r="B2" s="180" t="s">
        <v>282</v>
      </c>
      <c r="C2" s="180"/>
      <c r="D2" s="180"/>
      <c r="E2" s="180"/>
      <c r="F2" s="180"/>
      <c r="G2" s="180"/>
      <c r="H2" s="180"/>
      <c r="I2" s="180"/>
      <c r="K2" s="226"/>
    </row>
    <row r="3" s="14" customFormat="true" ht="15.75" hidden="false" customHeight="true" outlineLevel="0" collapsed="false">
      <c r="B3" s="180" t="s">
        <v>283</v>
      </c>
      <c r="C3" s="180"/>
      <c r="D3" s="180"/>
      <c r="E3" s="180"/>
      <c r="F3" s="180"/>
      <c r="G3" s="180"/>
      <c r="H3" s="180"/>
      <c r="I3" s="180"/>
      <c r="K3" s="226"/>
    </row>
    <row r="4" s="14" customFormat="true" ht="15.75" hidden="false" customHeight="true" outlineLevel="0" collapsed="false">
      <c r="B4" s="180" t="s">
        <v>284</v>
      </c>
      <c r="C4" s="180"/>
      <c r="D4" s="180"/>
      <c r="E4" s="180"/>
      <c r="F4" s="180"/>
      <c r="G4" s="180"/>
      <c r="H4" s="180"/>
      <c r="I4" s="180"/>
      <c r="K4" s="226"/>
    </row>
    <row r="5" s="14" customFormat="true" ht="15.75" hidden="false" customHeight="true" outlineLevel="0" collapsed="false">
      <c r="B5" s="181" t="str">
        <f aca="false">'RESUMO DA PROPOSTA'!A5</f>
        <v>SERVIÇO DE ATIVIDADES GERAIS</v>
      </c>
      <c r="C5" s="181"/>
      <c r="D5" s="181"/>
      <c r="E5" s="181"/>
      <c r="F5" s="181"/>
      <c r="G5" s="181"/>
      <c r="H5" s="181"/>
      <c r="I5" s="181"/>
      <c r="K5" s="226"/>
    </row>
    <row r="6" customFormat="false" ht="13.5" hidden="false" customHeight="true" outlineLevel="0" collapsed="false">
      <c r="B6" s="227" t="s">
        <v>328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customFormat="false" ht="12" hidden="false" customHeight="true" outlineLevel="0" collapsed="false">
      <c r="B7" s="228"/>
      <c r="C7" s="228"/>
      <c r="D7" s="228"/>
      <c r="E7" s="228"/>
      <c r="F7" s="228"/>
      <c r="G7" s="229"/>
      <c r="H7" s="229"/>
      <c r="I7" s="229"/>
      <c r="J7" s="229"/>
      <c r="K7" s="230"/>
      <c r="L7" s="229"/>
    </row>
    <row r="8" customFormat="false" ht="15" hidden="false" customHeight="true" outlineLevel="0" collapsed="false">
      <c r="B8" s="231" t="s">
        <v>329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</row>
    <row r="9" customFormat="false" ht="15" hidden="false" customHeight="true" outlineLevel="0" collapsed="false">
      <c r="B9" s="24" t="s">
        <v>78</v>
      </c>
      <c r="C9" s="58" t="s">
        <v>330</v>
      </c>
      <c r="D9" s="58"/>
      <c r="E9" s="58"/>
      <c r="F9" s="58"/>
      <c r="G9" s="58"/>
      <c r="H9" s="58"/>
      <c r="I9" s="58"/>
      <c r="J9" s="58"/>
      <c r="K9" s="34"/>
      <c r="L9" s="34"/>
    </row>
    <row r="10" customFormat="false" ht="15" hidden="false" customHeight="true" outlineLevel="0" collapsed="false">
      <c r="B10" s="24" t="s">
        <v>83</v>
      </c>
      <c r="C10" s="58" t="s">
        <v>331</v>
      </c>
      <c r="D10" s="58"/>
      <c r="E10" s="58"/>
      <c r="F10" s="58"/>
      <c r="G10" s="58"/>
      <c r="H10" s="58"/>
      <c r="I10" s="58"/>
      <c r="J10" s="58"/>
      <c r="K10" s="29" t="s">
        <v>332</v>
      </c>
      <c r="L10" s="29"/>
    </row>
    <row r="11" customFormat="false" ht="15" hidden="false" customHeight="true" outlineLevel="0" collapsed="false">
      <c r="B11" s="24" t="s">
        <v>87</v>
      </c>
      <c r="C11" s="58" t="s">
        <v>333</v>
      </c>
      <c r="D11" s="58"/>
      <c r="E11" s="58"/>
      <c r="F11" s="58"/>
      <c r="G11" s="58"/>
      <c r="H11" s="58"/>
      <c r="I11" s="58"/>
      <c r="J11" s="58"/>
      <c r="K11" s="29" t="n">
        <v>2026</v>
      </c>
      <c r="L11" s="29"/>
    </row>
    <row r="12" customFormat="false" ht="15" hidden="false" customHeight="true" outlineLevel="0" collapsed="false">
      <c r="B12" s="24" t="s">
        <v>91</v>
      </c>
      <c r="C12" s="33" t="s">
        <v>334</v>
      </c>
      <c r="D12" s="232"/>
      <c r="E12" s="232"/>
      <c r="F12" s="232"/>
      <c r="G12" s="232"/>
      <c r="H12" s="232"/>
      <c r="I12" s="232"/>
      <c r="J12" s="233"/>
      <c r="K12" s="29"/>
      <c r="L12" s="29"/>
    </row>
    <row r="13" customFormat="false" ht="15" hidden="false" customHeight="true" outlineLevel="0" collapsed="false">
      <c r="B13" s="24" t="s">
        <v>129</v>
      </c>
      <c r="C13" s="110" t="s">
        <v>335</v>
      </c>
      <c r="D13" s="110"/>
      <c r="E13" s="110"/>
      <c r="F13" s="110"/>
      <c r="G13" s="110"/>
      <c r="H13" s="110"/>
      <c r="I13" s="110"/>
      <c r="J13" s="110"/>
      <c r="K13" s="29" t="n">
        <v>12</v>
      </c>
      <c r="L13" s="29"/>
    </row>
    <row r="14" s="57" customFormat="true" ht="7.5" hidden="false" customHeight="true" outlineLevel="0" collapsed="false">
      <c r="B14" s="234"/>
      <c r="C14" s="234"/>
      <c r="D14" s="234"/>
      <c r="E14" s="234"/>
      <c r="F14" s="234"/>
      <c r="G14" s="235"/>
      <c r="H14" s="234"/>
      <c r="I14" s="235"/>
      <c r="J14" s="235"/>
      <c r="K14" s="236"/>
      <c r="L14" s="235"/>
    </row>
    <row r="15" customFormat="false" ht="15" hidden="false" customHeight="true" outlineLevel="0" collapsed="false">
      <c r="B15" s="237" t="s">
        <v>94</v>
      </c>
      <c r="C15" s="237"/>
      <c r="D15" s="237"/>
      <c r="E15" s="237"/>
      <c r="F15" s="237"/>
      <c r="G15" s="237"/>
      <c r="H15" s="237"/>
      <c r="I15" s="237"/>
      <c r="J15" s="237"/>
      <c r="K15" s="237"/>
      <c r="L15" s="237"/>
    </row>
    <row r="16" customFormat="false" ht="15" hidden="false" customHeight="true" outlineLevel="0" collapsed="false">
      <c r="B16" s="238" t="s">
        <v>336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</row>
    <row r="17" customFormat="false" ht="15" hidden="false" customHeight="true" outlineLevel="0" collapsed="false">
      <c r="B17" s="24" t="s">
        <v>337</v>
      </c>
      <c r="C17" s="24"/>
      <c r="D17" s="24"/>
      <c r="E17" s="24"/>
      <c r="F17" s="16" t="s">
        <v>96</v>
      </c>
      <c r="G17" s="16"/>
      <c r="H17" s="16"/>
      <c r="I17" s="16" t="s">
        <v>338</v>
      </c>
      <c r="J17" s="16"/>
      <c r="K17" s="16"/>
      <c r="L17" s="16"/>
    </row>
    <row r="18" customFormat="false" ht="23.25" hidden="false" customHeight="true" outlineLevel="0" collapsed="false">
      <c r="B18" s="239" t="s">
        <v>339</v>
      </c>
      <c r="C18" s="239"/>
      <c r="D18" s="239"/>
      <c r="E18" s="239"/>
      <c r="F18" s="29" t="s">
        <v>340</v>
      </c>
      <c r="G18" s="29"/>
      <c r="H18" s="29"/>
      <c r="I18" s="29" t="n">
        <v>16</v>
      </c>
      <c r="J18" s="29"/>
      <c r="K18" s="29"/>
      <c r="L18" s="29"/>
    </row>
    <row r="19" s="57" customFormat="true" ht="7.5" hidden="false" customHeight="true" outlineLevel="0" collapsed="false">
      <c r="B19" s="234"/>
      <c r="C19" s="234"/>
      <c r="D19" s="234"/>
      <c r="E19" s="234"/>
      <c r="F19" s="234"/>
      <c r="G19" s="235"/>
      <c r="H19" s="234"/>
      <c r="I19" s="235"/>
      <c r="J19" s="235"/>
      <c r="K19" s="236"/>
      <c r="L19" s="235"/>
    </row>
    <row r="20" s="177" customFormat="true" ht="22.5" hidden="false" customHeight="true" outlineLevel="0" collapsed="false">
      <c r="A20" s="240"/>
      <c r="B20" s="237" t="s">
        <v>341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</row>
    <row r="21" s="177" customFormat="true" ht="15" hidden="false" customHeight="true" outlineLevel="0" collapsed="false">
      <c r="A21" s="240"/>
      <c r="B21" s="241" t="s">
        <v>342</v>
      </c>
      <c r="C21" s="241"/>
      <c r="D21" s="241"/>
      <c r="E21" s="241"/>
      <c r="F21" s="241"/>
      <c r="G21" s="241"/>
      <c r="H21" s="241"/>
      <c r="I21" s="241"/>
      <c r="J21" s="241"/>
      <c r="K21" s="241"/>
      <c r="L21" s="241"/>
    </row>
    <row r="22" s="196" customFormat="true" ht="15" hidden="false" customHeight="true" outlineLevel="0" collapsed="false">
      <c r="A22" s="240"/>
      <c r="B22" s="24" t="n">
        <v>1</v>
      </c>
      <c r="C22" s="58" t="s">
        <v>343</v>
      </c>
      <c r="D22" s="58"/>
      <c r="E22" s="58"/>
      <c r="F22" s="58"/>
      <c r="G22" s="58"/>
      <c r="H22" s="58"/>
      <c r="I22" s="58"/>
      <c r="J22" s="58"/>
      <c r="K22" s="34" t="str">
        <f aca="false">B18</f>
        <v>APOIO ADMINISTRATIVO - NIVEL I</v>
      </c>
      <c r="L22" s="34"/>
    </row>
    <row r="23" s="177" customFormat="true" ht="15" hidden="false" customHeight="true" outlineLevel="0" collapsed="false">
      <c r="A23" s="240"/>
      <c r="B23" s="24" t="n">
        <v>2</v>
      </c>
      <c r="C23" s="58" t="s">
        <v>344</v>
      </c>
      <c r="D23" s="58"/>
      <c r="E23" s="58"/>
      <c r="F23" s="58"/>
      <c r="G23" s="58"/>
      <c r="H23" s="58"/>
      <c r="I23" s="58"/>
      <c r="J23" s="58"/>
      <c r="K23" s="29" t="s">
        <v>345</v>
      </c>
      <c r="L23" s="29"/>
    </row>
    <row r="24" s="177" customFormat="true" ht="15" hidden="false" customHeight="true" outlineLevel="0" collapsed="false">
      <c r="A24" s="240"/>
      <c r="B24" s="24" t="n">
        <v>3</v>
      </c>
      <c r="C24" s="58" t="s">
        <v>346</v>
      </c>
      <c r="D24" s="58"/>
      <c r="E24" s="58"/>
      <c r="F24" s="58"/>
      <c r="G24" s="58"/>
      <c r="H24" s="58"/>
      <c r="I24" s="58"/>
      <c r="J24" s="58"/>
      <c r="K24" s="242" t="n">
        <v>2007.94</v>
      </c>
      <c r="L24" s="242"/>
    </row>
    <row r="25" customFormat="false" ht="15" hidden="false" customHeight="true" outlineLevel="0" collapsed="false">
      <c r="A25" s="240"/>
      <c r="B25" s="24" t="n">
        <v>4</v>
      </c>
      <c r="C25" s="110" t="s">
        <v>347</v>
      </c>
      <c r="D25" s="110"/>
      <c r="E25" s="110"/>
      <c r="F25" s="110"/>
      <c r="G25" s="110"/>
      <c r="H25" s="110"/>
      <c r="I25" s="110"/>
      <c r="J25" s="110"/>
      <c r="K25" s="243" t="n">
        <v>46023</v>
      </c>
      <c r="L25" s="243"/>
    </row>
    <row r="26" s="57" customFormat="true" ht="7.5" hidden="false" customHeight="true" outlineLevel="0" collapsed="false">
      <c r="B26" s="234"/>
      <c r="C26" s="234"/>
      <c r="D26" s="234"/>
      <c r="E26" s="234"/>
      <c r="F26" s="234"/>
      <c r="G26" s="235"/>
      <c r="H26" s="234"/>
      <c r="I26" s="235"/>
      <c r="J26" s="235"/>
      <c r="K26" s="236"/>
      <c r="L26" s="235"/>
    </row>
    <row r="27" customFormat="false" ht="15" hidden="false" customHeight="true" outlineLevel="0" collapsed="false">
      <c r="B27" s="231" t="s">
        <v>348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</row>
    <row r="28" customFormat="false" ht="15" hidden="false" customHeight="true" outlineLevel="0" collapsed="false">
      <c r="B28" s="238" t="n">
        <v>1</v>
      </c>
      <c r="C28" s="238" t="s">
        <v>113</v>
      </c>
      <c r="D28" s="238"/>
      <c r="E28" s="238"/>
      <c r="F28" s="238"/>
      <c r="G28" s="238"/>
      <c r="H28" s="238"/>
      <c r="I28" s="238"/>
      <c r="J28" s="238"/>
      <c r="K28" s="238"/>
      <c r="L28" s="244" t="s">
        <v>114</v>
      </c>
    </row>
    <row r="29" customFormat="false" ht="15" hidden="false" customHeight="true" outlineLevel="0" collapsed="false">
      <c r="B29" s="24" t="s">
        <v>78</v>
      </c>
      <c r="C29" s="98" t="s">
        <v>119</v>
      </c>
      <c r="D29" s="98"/>
      <c r="E29" s="98"/>
      <c r="F29" s="98"/>
      <c r="G29" s="98"/>
      <c r="H29" s="98"/>
      <c r="I29" s="98"/>
      <c r="J29" s="98"/>
      <c r="K29" s="245"/>
      <c r="L29" s="246" t="n">
        <f aca="false">K24</f>
        <v>2007.94</v>
      </c>
    </row>
    <row r="30" customFormat="false" ht="15" hidden="false" customHeight="true" outlineLevel="0" collapsed="false">
      <c r="B30" s="24" t="s">
        <v>83</v>
      </c>
      <c r="C30" s="98" t="s">
        <v>123</v>
      </c>
      <c r="D30" s="98"/>
      <c r="E30" s="98"/>
      <c r="F30" s="98"/>
      <c r="G30" s="98"/>
      <c r="H30" s="98"/>
      <c r="I30" s="98"/>
      <c r="J30" s="98"/>
      <c r="K30" s="245"/>
      <c r="L30" s="246" t="n">
        <f aca="false">$L$29*K30</f>
        <v>0</v>
      </c>
    </row>
    <row r="31" customFormat="false" ht="15" hidden="false" customHeight="true" outlineLevel="0" collapsed="false">
      <c r="B31" s="24" t="s">
        <v>87</v>
      </c>
      <c r="C31" s="98" t="s">
        <v>126</v>
      </c>
      <c r="D31" s="98"/>
      <c r="E31" s="98"/>
      <c r="F31" s="98"/>
      <c r="G31" s="98"/>
      <c r="H31" s="98"/>
      <c r="I31" s="98"/>
      <c r="J31" s="98"/>
      <c r="K31" s="247"/>
      <c r="L31" s="246" t="n">
        <f aca="false">$L$29*K31</f>
        <v>0</v>
      </c>
    </row>
    <row r="32" customFormat="false" ht="15" hidden="false" customHeight="true" outlineLevel="0" collapsed="false">
      <c r="B32" s="24" t="s">
        <v>91</v>
      </c>
      <c r="C32" s="98" t="s">
        <v>128</v>
      </c>
      <c r="D32" s="98"/>
      <c r="E32" s="98"/>
      <c r="F32" s="98"/>
      <c r="G32" s="98"/>
      <c r="H32" s="98"/>
      <c r="I32" s="98"/>
      <c r="J32" s="98"/>
      <c r="K32" s="245"/>
      <c r="L32" s="246" t="n">
        <f aca="false">$L$29*K32</f>
        <v>0</v>
      </c>
    </row>
    <row r="33" customFormat="false" ht="15" hidden="false" customHeight="true" outlineLevel="0" collapsed="false">
      <c r="B33" s="24" t="s">
        <v>129</v>
      </c>
      <c r="C33" s="98" t="s">
        <v>349</v>
      </c>
      <c r="D33" s="98"/>
      <c r="E33" s="98"/>
      <c r="F33" s="98"/>
      <c r="G33" s="98"/>
      <c r="H33" s="98"/>
      <c r="I33" s="98"/>
      <c r="J33" s="98"/>
      <c r="K33" s="245"/>
      <c r="L33" s="246" t="n">
        <f aca="false">$L$29*K33</f>
        <v>0</v>
      </c>
    </row>
    <row r="34" customFormat="false" ht="15" hidden="false" customHeight="true" outlineLevel="0" collapsed="false">
      <c r="B34" s="24" t="s">
        <v>131</v>
      </c>
      <c r="C34" s="58" t="s">
        <v>136</v>
      </c>
      <c r="D34" s="58"/>
      <c r="E34" s="58"/>
      <c r="F34" s="58"/>
      <c r="G34" s="58"/>
      <c r="H34" s="58"/>
      <c r="I34" s="58"/>
      <c r="J34" s="58"/>
      <c r="K34" s="245"/>
      <c r="L34" s="246" t="n">
        <f aca="false">$L$29*K34</f>
        <v>0</v>
      </c>
    </row>
    <row r="35" customFormat="false" ht="15" hidden="false" customHeight="true" outlineLevel="0" collapsed="false">
      <c r="B35" s="231" t="s">
        <v>137</v>
      </c>
      <c r="C35" s="231"/>
      <c r="D35" s="231"/>
      <c r="E35" s="231"/>
      <c r="F35" s="231"/>
      <c r="G35" s="231"/>
      <c r="H35" s="231"/>
      <c r="I35" s="231"/>
      <c r="J35" s="248"/>
      <c r="K35" s="249"/>
      <c r="L35" s="250" t="n">
        <f aca="false">SUM(L29:L34)</f>
        <v>2007.94</v>
      </c>
    </row>
    <row r="36" customFormat="false" ht="15" hidden="true" customHeight="true" outlineLevel="0" collapsed="false">
      <c r="B36" s="251" t="s">
        <v>350</v>
      </c>
      <c r="C36" s="251"/>
      <c r="D36" s="251"/>
      <c r="E36" s="251"/>
      <c r="F36" s="251"/>
      <c r="G36" s="251"/>
      <c r="H36" s="251"/>
      <c r="I36" s="251"/>
      <c r="J36" s="251"/>
      <c r="K36" s="251"/>
      <c r="L36" s="251"/>
    </row>
    <row r="37" s="57" customFormat="true" ht="7.5" hidden="false" customHeight="true" outlineLevel="0" collapsed="false">
      <c r="B37" s="234"/>
      <c r="C37" s="234"/>
      <c r="D37" s="234"/>
      <c r="E37" s="234"/>
      <c r="F37" s="234"/>
      <c r="G37" s="235"/>
      <c r="H37" s="234"/>
      <c r="I37" s="235"/>
      <c r="J37" s="235"/>
      <c r="K37" s="236"/>
      <c r="L37" s="235"/>
    </row>
    <row r="38" customFormat="false" ht="15" hidden="false" customHeight="true" outlineLevel="0" collapsed="false">
      <c r="B38" s="231" t="s">
        <v>351</v>
      </c>
      <c r="C38" s="231"/>
      <c r="D38" s="231"/>
      <c r="E38" s="231"/>
      <c r="F38" s="231"/>
      <c r="G38" s="231"/>
      <c r="H38" s="231"/>
      <c r="I38" s="231"/>
      <c r="J38" s="231"/>
      <c r="K38" s="231"/>
      <c r="L38" s="231"/>
    </row>
    <row r="39" customFormat="false" ht="15" hidden="false" customHeight="true" outlineLevel="0" collapsed="false">
      <c r="B39" s="238" t="s">
        <v>352</v>
      </c>
      <c r="C39" s="238" t="s">
        <v>353</v>
      </c>
      <c r="D39" s="238"/>
      <c r="E39" s="238"/>
      <c r="F39" s="238"/>
      <c r="G39" s="238"/>
      <c r="H39" s="238"/>
      <c r="I39" s="238"/>
      <c r="J39" s="238"/>
      <c r="K39" s="252" t="s">
        <v>181</v>
      </c>
      <c r="L39" s="244" t="s">
        <v>114</v>
      </c>
    </row>
    <row r="40" customFormat="false" ht="15" hidden="false" customHeight="true" outlineLevel="0" collapsed="false">
      <c r="B40" s="24" t="s">
        <v>78</v>
      </c>
      <c r="C40" s="58" t="s">
        <v>197</v>
      </c>
      <c r="D40" s="58"/>
      <c r="E40" s="58"/>
      <c r="F40" s="58"/>
      <c r="G40" s="58"/>
      <c r="H40" s="58"/>
      <c r="I40" s="58"/>
      <c r="J40" s="58"/>
      <c r="K40" s="245" t="n">
        <f aca="false">(1/12)</f>
        <v>0.0833</v>
      </c>
      <c r="L40" s="253" t="n">
        <f aca="false">ROUND($L$35*K40,2)</f>
        <v>167.26</v>
      </c>
    </row>
    <row r="41" customFormat="false" ht="15" hidden="false" customHeight="true" outlineLevel="0" collapsed="false">
      <c r="B41" s="119" t="s">
        <v>83</v>
      </c>
      <c r="C41" s="120" t="s">
        <v>354</v>
      </c>
      <c r="D41" s="120"/>
      <c r="E41" s="120"/>
      <c r="F41" s="120"/>
      <c r="G41" s="120"/>
      <c r="H41" s="120"/>
      <c r="I41" s="120"/>
      <c r="J41" s="120"/>
      <c r="K41" s="254" t="n">
        <v>0.121</v>
      </c>
      <c r="L41" s="253" t="n">
        <f aca="false">K41*$L$35</f>
        <v>242.96</v>
      </c>
    </row>
    <row r="42" customFormat="false" ht="15" hidden="false" customHeight="true" outlineLevel="0" collapsed="false">
      <c r="B42" s="255" t="s">
        <v>190</v>
      </c>
      <c r="C42" s="255"/>
      <c r="D42" s="255"/>
      <c r="E42" s="255"/>
      <c r="F42" s="255"/>
      <c r="G42" s="255"/>
      <c r="H42" s="255"/>
      <c r="I42" s="255"/>
      <c r="J42" s="255"/>
      <c r="K42" s="256" t="n">
        <f aca="false">SUM(K40:K41)</f>
        <v>0.2043</v>
      </c>
      <c r="L42" s="257" t="n">
        <f aca="false">SUM(L40:L41)</f>
        <v>410.22</v>
      </c>
    </row>
    <row r="43" customFormat="false" ht="24" hidden="true" customHeight="true" outlineLevel="0" collapsed="false">
      <c r="B43" s="258" t="s">
        <v>355</v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</row>
    <row r="44" customFormat="false" ht="15.75" hidden="true" customHeight="true" outlineLevel="0" collapsed="false">
      <c r="B44" s="259" t="s">
        <v>356</v>
      </c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customFormat="false" ht="26.25" hidden="true" customHeight="true" outlineLevel="0" collapsed="false">
      <c r="B45" s="259" t="s">
        <v>357</v>
      </c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="57" customFormat="true" ht="7.5" hidden="false" customHeight="true" outlineLevel="0" collapsed="false">
      <c r="B46" s="234"/>
      <c r="C46" s="234"/>
      <c r="D46" s="234"/>
      <c r="E46" s="234"/>
      <c r="F46" s="234"/>
      <c r="G46" s="235"/>
      <c r="H46" s="234"/>
      <c r="I46" s="235"/>
      <c r="J46" s="235"/>
      <c r="K46" s="236"/>
      <c r="L46" s="235"/>
    </row>
    <row r="47" customFormat="false" ht="16.5" hidden="false" customHeight="true" outlineLevel="0" collapsed="false">
      <c r="B47" s="197" t="s">
        <v>358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</row>
    <row r="48" customFormat="false" ht="14.25" hidden="false" customHeight="true" outlineLevel="0" collapsed="false">
      <c r="B48" s="238" t="s">
        <v>359</v>
      </c>
      <c r="C48" s="238" t="s">
        <v>360</v>
      </c>
      <c r="D48" s="238"/>
      <c r="E48" s="238"/>
      <c r="F48" s="238"/>
      <c r="G48" s="238"/>
      <c r="H48" s="238"/>
      <c r="I48" s="238"/>
      <c r="J48" s="238"/>
      <c r="K48" s="252" t="s">
        <v>181</v>
      </c>
      <c r="L48" s="244" t="s">
        <v>114</v>
      </c>
    </row>
    <row r="49" customFormat="false" ht="15" hidden="false" customHeight="true" outlineLevel="0" collapsed="false">
      <c r="B49" s="24" t="s">
        <v>78</v>
      </c>
      <c r="C49" s="58" t="s">
        <v>182</v>
      </c>
      <c r="D49" s="58"/>
      <c r="E49" s="58"/>
      <c r="F49" s="58"/>
      <c r="G49" s="58"/>
      <c r="H49" s="58"/>
      <c r="I49" s="58"/>
      <c r="J49" s="58"/>
      <c r="K49" s="245" t="n">
        <v>0.2</v>
      </c>
      <c r="L49" s="253" t="n">
        <f aca="false">ROUND(($L$35+$L$42)*K49,2)</f>
        <v>483.63</v>
      </c>
    </row>
    <row r="50" customFormat="false" ht="15" hidden="false" customHeight="true" outlineLevel="0" collapsed="false">
      <c r="B50" s="24" t="s">
        <v>83</v>
      </c>
      <c r="C50" s="58" t="s">
        <v>186</v>
      </c>
      <c r="D50" s="58"/>
      <c r="E50" s="58"/>
      <c r="F50" s="58"/>
      <c r="G50" s="58"/>
      <c r="H50" s="58"/>
      <c r="I50" s="58"/>
      <c r="J50" s="58"/>
      <c r="K50" s="245" t="n">
        <v>0.025</v>
      </c>
      <c r="L50" s="253" t="n">
        <f aca="false">ROUND(($L$35+$L$42)*K50,2)</f>
        <v>60.45</v>
      </c>
    </row>
    <row r="51" customFormat="false" ht="15" hidden="false" customHeight="true" outlineLevel="0" collapsed="false">
      <c r="B51" s="260" t="s">
        <v>87</v>
      </c>
      <c r="C51" s="59" t="s">
        <v>188</v>
      </c>
      <c r="D51" s="59"/>
      <c r="E51" s="59"/>
      <c r="F51" s="59"/>
      <c r="G51" s="59"/>
      <c r="H51" s="59"/>
      <c r="I51" s="59"/>
      <c r="J51" s="59"/>
      <c r="K51" s="261" t="n">
        <v>0.0262</v>
      </c>
      <c r="L51" s="253" t="n">
        <f aca="false">ROUND(($L$35+$L$42)*K51,2)</f>
        <v>63.36</v>
      </c>
      <c r="M51" s="262"/>
    </row>
    <row r="52" customFormat="false" ht="15" hidden="false" customHeight="true" outlineLevel="0" collapsed="false">
      <c r="B52" s="24" t="s">
        <v>91</v>
      </c>
      <c r="C52" s="58" t="s">
        <v>183</v>
      </c>
      <c r="D52" s="58"/>
      <c r="E52" s="58"/>
      <c r="F52" s="58"/>
      <c r="G52" s="58"/>
      <c r="H52" s="58"/>
      <c r="I52" s="58"/>
      <c r="J52" s="58"/>
      <c r="K52" s="245" t="n">
        <v>0.015</v>
      </c>
      <c r="L52" s="253" t="n">
        <f aca="false">ROUND(($L$35+$L$42)*K52,2)</f>
        <v>36.27</v>
      </c>
    </row>
    <row r="53" customFormat="false" ht="15" hidden="false" customHeight="true" outlineLevel="0" collapsed="false">
      <c r="B53" s="24" t="s">
        <v>129</v>
      </c>
      <c r="C53" s="58" t="s">
        <v>184</v>
      </c>
      <c r="D53" s="58"/>
      <c r="E53" s="58"/>
      <c r="F53" s="58"/>
      <c r="G53" s="58"/>
      <c r="H53" s="58"/>
      <c r="I53" s="58"/>
      <c r="J53" s="58"/>
      <c r="K53" s="245" t="n">
        <v>0.01</v>
      </c>
      <c r="L53" s="253" t="n">
        <f aca="false">ROUND(($L$35+$L$42)*K53,2)</f>
        <v>24.18</v>
      </c>
    </row>
    <row r="54" customFormat="false" ht="15" hidden="false" customHeight="true" outlineLevel="0" collapsed="false">
      <c r="B54" s="24" t="s">
        <v>131</v>
      </c>
      <c r="C54" s="58" t="s">
        <v>189</v>
      </c>
      <c r="D54" s="58"/>
      <c r="E54" s="58"/>
      <c r="F54" s="58"/>
      <c r="G54" s="58"/>
      <c r="H54" s="58"/>
      <c r="I54" s="58"/>
      <c r="J54" s="58"/>
      <c r="K54" s="245" t="n">
        <v>0.006</v>
      </c>
      <c r="L54" s="253" t="n">
        <f aca="false">ROUND(($L$35+$L$42)*K54,2)</f>
        <v>14.51</v>
      </c>
    </row>
    <row r="55" customFormat="false" ht="15" hidden="false" customHeight="true" outlineLevel="0" collapsed="false">
      <c r="B55" s="24" t="s">
        <v>133</v>
      </c>
      <c r="C55" s="58" t="s">
        <v>185</v>
      </c>
      <c r="D55" s="58"/>
      <c r="E55" s="58"/>
      <c r="F55" s="58"/>
      <c r="G55" s="58"/>
      <c r="H55" s="58"/>
      <c r="I55" s="58"/>
      <c r="J55" s="58"/>
      <c r="K55" s="245" t="n">
        <v>0.002</v>
      </c>
      <c r="L55" s="253" t="n">
        <f aca="false">ROUND(($L$35+$L$42)*K55,2)</f>
        <v>4.84</v>
      </c>
    </row>
    <row r="56" customFormat="false" ht="15" hidden="false" customHeight="true" outlineLevel="0" collapsed="false">
      <c r="B56" s="24" t="s">
        <v>135</v>
      </c>
      <c r="C56" s="58" t="s">
        <v>187</v>
      </c>
      <c r="D56" s="58"/>
      <c r="E56" s="58"/>
      <c r="F56" s="58"/>
      <c r="G56" s="58"/>
      <c r="H56" s="58"/>
      <c r="I56" s="58"/>
      <c r="J56" s="58"/>
      <c r="K56" s="245" t="n">
        <v>0.08</v>
      </c>
      <c r="L56" s="253" t="n">
        <f aca="false">ROUND(($L$35+$L$42)*K56,2)</f>
        <v>193.45</v>
      </c>
    </row>
    <row r="57" customFormat="false" ht="15" hidden="false" customHeight="true" outlineLevel="0" collapsed="false">
      <c r="B57" s="255" t="s">
        <v>190</v>
      </c>
      <c r="C57" s="255"/>
      <c r="D57" s="255"/>
      <c r="E57" s="255"/>
      <c r="F57" s="255"/>
      <c r="G57" s="255"/>
      <c r="H57" s="255"/>
      <c r="I57" s="255"/>
      <c r="J57" s="255"/>
      <c r="K57" s="256" t="n">
        <f aca="false">SUM(K49:K56)</f>
        <v>0.3642</v>
      </c>
      <c r="L57" s="257" t="n">
        <f aca="false">SUM(L49:L56)</f>
        <v>880.69</v>
      </c>
    </row>
    <row r="58" customFormat="false" ht="11.25" hidden="true" customHeight="true" outlineLevel="0" collapsed="false">
      <c r="B58" s="259" t="s">
        <v>361</v>
      </c>
      <c r="C58" s="259"/>
      <c r="D58" s="259"/>
      <c r="E58" s="259"/>
      <c r="F58" s="259"/>
      <c r="G58" s="259"/>
      <c r="H58" s="259"/>
      <c r="I58" s="259"/>
      <c r="J58" s="259"/>
      <c r="K58" s="259"/>
      <c r="L58" s="259"/>
    </row>
    <row r="59" customFormat="false" ht="11.25" hidden="true" customHeight="true" outlineLevel="0" collapsed="false">
      <c r="B59" s="259" t="s">
        <v>362</v>
      </c>
      <c r="C59" s="259"/>
      <c r="D59" s="259"/>
      <c r="E59" s="259"/>
      <c r="F59" s="259"/>
      <c r="G59" s="259"/>
      <c r="H59" s="259"/>
      <c r="I59" s="259"/>
      <c r="J59" s="259"/>
      <c r="K59" s="259"/>
      <c r="L59" s="259"/>
    </row>
    <row r="60" customFormat="false" ht="11.25" hidden="true" customHeight="true" outlineLevel="0" collapsed="false">
      <c r="B60" s="259" t="s">
        <v>363</v>
      </c>
      <c r="C60" s="259"/>
      <c r="D60" s="259"/>
      <c r="E60" s="259"/>
      <c r="F60" s="259"/>
      <c r="G60" s="259"/>
      <c r="H60" s="259"/>
      <c r="I60" s="259"/>
      <c r="J60" s="259"/>
      <c r="K60" s="259"/>
      <c r="L60" s="259"/>
    </row>
    <row r="61" s="57" customFormat="true" ht="7.5" hidden="false" customHeight="true" outlineLevel="0" collapsed="false">
      <c r="B61" s="234"/>
      <c r="C61" s="234"/>
      <c r="D61" s="234"/>
      <c r="E61" s="234"/>
      <c r="F61" s="234"/>
      <c r="G61" s="235"/>
      <c r="H61" s="234"/>
      <c r="I61" s="235"/>
      <c r="J61" s="235"/>
      <c r="K61" s="236"/>
      <c r="L61" s="235"/>
    </row>
    <row r="62" customFormat="false" ht="15" hidden="false" customHeight="true" outlineLevel="0" collapsed="false">
      <c r="B62" s="255" t="s">
        <v>364</v>
      </c>
      <c r="C62" s="255"/>
      <c r="D62" s="255"/>
      <c r="E62" s="255"/>
      <c r="F62" s="255"/>
      <c r="G62" s="255"/>
      <c r="H62" s="255"/>
      <c r="I62" s="255"/>
      <c r="J62" s="255"/>
      <c r="K62" s="255"/>
      <c r="L62" s="255"/>
    </row>
    <row r="63" customFormat="false" ht="14.25" hidden="false" customHeight="true" outlineLevel="0" collapsed="false">
      <c r="B63" s="238" t="s">
        <v>365</v>
      </c>
      <c r="C63" s="238" t="s">
        <v>366</v>
      </c>
      <c r="D63" s="238"/>
      <c r="E63" s="238"/>
      <c r="F63" s="238"/>
      <c r="G63" s="238"/>
      <c r="H63" s="238"/>
      <c r="I63" s="238"/>
      <c r="J63" s="238"/>
      <c r="K63" s="238"/>
      <c r="L63" s="244" t="s">
        <v>114</v>
      </c>
    </row>
    <row r="64" customFormat="false" ht="15" hidden="false" customHeight="true" outlineLevel="0" collapsed="false">
      <c r="B64" s="89" t="s">
        <v>78</v>
      </c>
      <c r="C64" s="58" t="s">
        <v>259</v>
      </c>
      <c r="D64" s="58"/>
      <c r="E64" s="58"/>
      <c r="F64" s="58"/>
      <c r="G64" s="58"/>
      <c r="H64" s="58"/>
      <c r="I64" s="58"/>
      <c r="J64" s="58"/>
      <c r="K64" s="58"/>
      <c r="L64" s="263" t="n">
        <f aca="false">ROUND((22*2*5.4)-(L29*6%),2)</f>
        <v>117.12</v>
      </c>
    </row>
    <row r="65" customFormat="false" ht="15" hidden="false" customHeight="true" outlineLevel="0" collapsed="false">
      <c r="B65" s="89" t="s">
        <v>83</v>
      </c>
      <c r="C65" s="96" t="s">
        <v>151</v>
      </c>
      <c r="D65" s="96"/>
      <c r="E65" s="96"/>
      <c r="F65" s="96"/>
      <c r="G65" s="96"/>
      <c r="H65" s="96"/>
      <c r="I65" s="96"/>
      <c r="J65" s="96"/>
      <c r="K65" s="96"/>
      <c r="L65" s="263" t="n">
        <f aca="false">ROUND((28.8*22)*(1-1%),2)</f>
        <v>627.26</v>
      </c>
    </row>
    <row r="66" customFormat="false" ht="15" hidden="false" customHeight="true" outlineLevel="0" collapsed="false">
      <c r="B66" s="24" t="s">
        <v>87</v>
      </c>
      <c r="C66" s="98" t="s">
        <v>367</v>
      </c>
      <c r="D66" s="98"/>
      <c r="E66" s="98"/>
      <c r="F66" s="98"/>
      <c r="G66" s="98"/>
      <c r="H66" s="98"/>
      <c r="I66" s="98"/>
      <c r="J66" s="98"/>
      <c r="K66" s="98"/>
      <c r="L66" s="264" t="n">
        <v>73.78</v>
      </c>
    </row>
    <row r="67" customFormat="false" ht="15" hidden="false" customHeight="true" outlineLevel="0" collapsed="false">
      <c r="B67" s="89" t="s">
        <v>91</v>
      </c>
      <c r="C67" s="265" t="s">
        <v>368</v>
      </c>
      <c r="D67" s="266"/>
      <c r="E67" s="266"/>
      <c r="F67" s="266"/>
      <c r="G67" s="266"/>
      <c r="H67" s="266"/>
      <c r="I67" s="266"/>
      <c r="J67" s="266"/>
      <c r="K67" s="267"/>
      <c r="L67" s="264" t="n">
        <f aca="false">((L35*3)*0.05%)/12</f>
        <v>0.25</v>
      </c>
    </row>
    <row r="68" customFormat="false" ht="15" hidden="false" customHeight="true" outlineLevel="0" collapsed="false">
      <c r="B68" s="89" t="s">
        <v>129</v>
      </c>
      <c r="C68" s="98" t="s">
        <v>369</v>
      </c>
      <c r="D68" s="98"/>
      <c r="E68" s="98"/>
      <c r="F68" s="98"/>
      <c r="G68" s="98"/>
      <c r="H68" s="98"/>
      <c r="I68" s="98"/>
      <c r="J68" s="98"/>
      <c r="K68" s="98"/>
      <c r="L68" s="264" t="n">
        <v>110.52</v>
      </c>
    </row>
    <row r="69" customFormat="false" ht="15" hidden="false" customHeight="true" outlineLevel="0" collapsed="false">
      <c r="B69" s="89" t="s">
        <v>133</v>
      </c>
      <c r="C69" s="265" t="s">
        <v>136</v>
      </c>
      <c r="D69" s="266"/>
      <c r="E69" s="266"/>
      <c r="F69" s="266"/>
      <c r="G69" s="266"/>
      <c r="H69" s="266"/>
      <c r="I69" s="266"/>
      <c r="J69" s="266"/>
      <c r="K69" s="267"/>
      <c r="L69" s="264" t="n">
        <v>0</v>
      </c>
    </row>
    <row r="70" customFormat="false" ht="15" hidden="false" customHeight="false" outlineLevel="0" collapsed="false">
      <c r="B70" s="231" t="s">
        <v>160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50" t="n">
        <f aca="false">SUM(L64:L69)</f>
        <v>928.93</v>
      </c>
    </row>
    <row r="71" customFormat="false" ht="15" hidden="true" customHeight="false" outlineLevel="0" collapsed="false">
      <c r="B71" s="268" t="s">
        <v>370</v>
      </c>
      <c r="C71" s="268"/>
      <c r="D71" s="268"/>
      <c r="E71" s="268"/>
      <c r="F71" s="268"/>
      <c r="G71" s="268"/>
      <c r="H71" s="268"/>
      <c r="I71" s="268"/>
      <c r="J71" s="268"/>
      <c r="K71" s="268"/>
      <c r="L71" s="268"/>
    </row>
    <row r="72" customFormat="false" ht="13.5" hidden="true" customHeight="true" outlineLevel="0" collapsed="false">
      <c r="B72" s="269" t="s">
        <v>371</v>
      </c>
      <c r="C72" s="269"/>
      <c r="D72" s="269"/>
      <c r="E72" s="269"/>
      <c r="F72" s="269"/>
      <c r="G72" s="269"/>
      <c r="H72" s="269"/>
      <c r="I72" s="269"/>
      <c r="J72" s="269"/>
      <c r="K72" s="269"/>
      <c r="L72" s="269"/>
    </row>
    <row r="73" s="57" customFormat="true" ht="7.5" hidden="false" customHeight="true" outlineLevel="0" collapsed="false">
      <c r="B73" s="234"/>
      <c r="C73" s="234"/>
      <c r="D73" s="234"/>
      <c r="E73" s="234"/>
      <c r="F73" s="234"/>
      <c r="G73" s="235"/>
      <c r="H73" s="234"/>
      <c r="I73" s="235"/>
      <c r="J73" s="235"/>
      <c r="K73" s="236"/>
      <c r="L73" s="235"/>
    </row>
    <row r="74" customFormat="false" ht="15" hidden="false" customHeight="true" outlineLevel="0" collapsed="false">
      <c r="B74" s="231" t="s">
        <v>372</v>
      </c>
      <c r="C74" s="231"/>
      <c r="D74" s="231"/>
      <c r="E74" s="231"/>
      <c r="F74" s="231"/>
      <c r="G74" s="231"/>
      <c r="H74" s="231"/>
      <c r="I74" s="231"/>
      <c r="J74" s="231"/>
      <c r="K74" s="231"/>
      <c r="L74" s="231"/>
    </row>
    <row r="75" customFormat="false" ht="15" hidden="false" customHeight="true" outlineLevel="0" collapsed="false">
      <c r="B75" s="255" t="s">
        <v>373</v>
      </c>
      <c r="C75" s="255"/>
      <c r="D75" s="255"/>
      <c r="E75" s="255"/>
      <c r="F75" s="255"/>
      <c r="G75" s="255"/>
      <c r="H75" s="255"/>
      <c r="I75" s="255"/>
      <c r="J75" s="255"/>
      <c r="K75" s="255"/>
      <c r="L75" s="255"/>
    </row>
    <row r="76" customFormat="false" ht="15" hidden="false" customHeight="true" outlineLevel="0" collapsed="false">
      <c r="B76" s="238" t="s">
        <v>352</v>
      </c>
      <c r="C76" s="238" t="s">
        <v>374</v>
      </c>
      <c r="D76" s="238"/>
      <c r="E76" s="238"/>
      <c r="F76" s="238"/>
      <c r="G76" s="238"/>
      <c r="H76" s="238"/>
      <c r="I76" s="238"/>
      <c r="J76" s="238"/>
      <c r="K76" s="238"/>
      <c r="L76" s="244" t="s">
        <v>114</v>
      </c>
    </row>
    <row r="77" customFormat="false" ht="15" hidden="false" customHeight="true" outlineLevel="0" collapsed="false">
      <c r="B77" s="24" t="s">
        <v>352</v>
      </c>
      <c r="C77" s="58" t="s">
        <v>375</v>
      </c>
      <c r="D77" s="58"/>
      <c r="E77" s="58"/>
      <c r="F77" s="58"/>
      <c r="G77" s="58"/>
      <c r="H77" s="58"/>
      <c r="I77" s="58"/>
      <c r="J77" s="58"/>
      <c r="K77" s="58"/>
      <c r="L77" s="253" t="n">
        <f aca="false">L42</f>
        <v>410.22</v>
      </c>
    </row>
    <row r="78" customFormat="false" ht="15" hidden="false" customHeight="true" outlineLevel="0" collapsed="false">
      <c r="B78" s="89" t="s">
        <v>359</v>
      </c>
      <c r="C78" s="58" t="s">
        <v>376</v>
      </c>
      <c r="D78" s="58"/>
      <c r="E78" s="58"/>
      <c r="F78" s="58"/>
      <c r="G78" s="58"/>
      <c r="H78" s="58"/>
      <c r="I78" s="58"/>
      <c r="J78" s="58"/>
      <c r="K78" s="58"/>
      <c r="L78" s="270" t="n">
        <f aca="false">L57</f>
        <v>880.69</v>
      </c>
    </row>
    <row r="79" customFormat="false" ht="15" hidden="false" customHeight="true" outlineLevel="0" collapsed="false">
      <c r="B79" s="89" t="s">
        <v>365</v>
      </c>
      <c r="C79" s="110" t="s">
        <v>366</v>
      </c>
      <c r="D79" s="110"/>
      <c r="E79" s="110"/>
      <c r="F79" s="110"/>
      <c r="G79" s="110"/>
      <c r="H79" s="110"/>
      <c r="I79" s="110"/>
      <c r="J79" s="110"/>
      <c r="K79" s="110"/>
      <c r="L79" s="271" t="n">
        <f aca="false">L70</f>
        <v>928.93</v>
      </c>
    </row>
    <row r="80" customFormat="false" ht="15" hidden="false" customHeight="true" outlineLevel="0" collapsed="false">
      <c r="B80" s="255" t="s">
        <v>190</v>
      </c>
      <c r="C80" s="255"/>
      <c r="D80" s="255"/>
      <c r="E80" s="255"/>
      <c r="F80" s="255"/>
      <c r="G80" s="255"/>
      <c r="H80" s="255"/>
      <c r="I80" s="255"/>
      <c r="J80" s="255"/>
      <c r="K80" s="255"/>
      <c r="L80" s="272" t="n">
        <f aca="false">SUM(L77:L79)</f>
        <v>2219.84</v>
      </c>
    </row>
    <row r="81" s="57" customFormat="true" ht="7.5" hidden="false" customHeight="true" outlineLevel="0" collapsed="false">
      <c r="B81" s="234"/>
      <c r="C81" s="234"/>
      <c r="D81" s="234"/>
      <c r="E81" s="234"/>
      <c r="F81" s="234"/>
      <c r="G81" s="235"/>
      <c r="H81" s="234"/>
      <c r="I81" s="235"/>
      <c r="J81" s="235"/>
      <c r="K81" s="236"/>
      <c r="L81" s="235"/>
    </row>
    <row r="82" customFormat="false" ht="15" hidden="false" customHeight="true" outlineLevel="0" collapsed="false">
      <c r="B82" s="231" t="s">
        <v>377</v>
      </c>
      <c r="C82" s="231"/>
      <c r="D82" s="231"/>
      <c r="E82" s="231"/>
      <c r="F82" s="231"/>
      <c r="G82" s="231"/>
      <c r="H82" s="231"/>
      <c r="I82" s="231"/>
      <c r="J82" s="231"/>
      <c r="K82" s="231"/>
      <c r="L82" s="231"/>
    </row>
    <row r="83" customFormat="false" ht="15" hidden="false" customHeight="true" outlineLevel="0" collapsed="false">
      <c r="B83" s="255" t="s">
        <v>378</v>
      </c>
      <c r="C83" s="255"/>
      <c r="D83" s="255"/>
      <c r="E83" s="255"/>
      <c r="F83" s="255"/>
      <c r="G83" s="255"/>
      <c r="H83" s="255"/>
      <c r="I83" s="255"/>
      <c r="J83" s="255"/>
      <c r="K83" s="255"/>
      <c r="L83" s="255"/>
    </row>
    <row r="84" customFormat="false" ht="15" hidden="false" customHeight="false" outlineLevel="0" collapsed="false">
      <c r="B84" s="238" t="n">
        <v>3</v>
      </c>
      <c r="C84" s="238" t="s">
        <v>206</v>
      </c>
      <c r="D84" s="238"/>
      <c r="E84" s="238"/>
      <c r="F84" s="238"/>
      <c r="G84" s="238"/>
      <c r="H84" s="238"/>
      <c r="I84" s="238"/>
      <c r="J84" s="238"/>
      <c r="K84" s="252" t="s">
        <v>181</v>
      </c>
      <c r="L84" s="244" t="s">
        <v>114</v>
      </c>
    </row>
    <row r="85" customFormat="false" ht="15" hidden="false" customHeight="true" outlineLevel="0" collapsed="false">
      <c r="B85" s="24" t="s">
        <v>78</v>
      </c>
      <c r="C85" s="58" t="s">
        <v>208</v>
      </c>
      <c r="D85" s="58"/>
      <c r="E85" s="58"/>
      <c r="F85" s="58"/>
      <c r="G85" s="58"/>
      <c r="H85" s="58"/>
      <c r="I85" s="58"/>
      <c r="J85" s="58"/>
      <c r="K85" s="273" t="n">
        <v>0.0042</v>
      </c>
      <c r="L85" s="253" t="n">
        <f aca="false">ROUND(K85*$L$35,2)</f>
        <v>8.43</v>
      </c>
      <c r="O85" s="274"/>
    </row>
    <row r="86" customFormat="false" ht="15" hidden="false" customHeight="true" outlineLevel="0" collapsed="false">
      <c r="B86" s="24" t="s">
        <v>83</v>
      </c>
      <c r="C86" s="110" t="s">
        <v>209</v>
      </c>
      <c r="D86" s="110"/>
      <c r="E86" s="110"/>
      <c r="F86" s="110"/>
      <c r="G86" s="110"/>
      <c r="H86" s="110"/>
      <c r="I86" s="110"/>
      <c r="J86" s="110"/>
      <c r="K86" s="273" t="n">
        <f aca="false">K56*K85</f>
        <v>0.0003</v>
      </c>
      <c r="L86" s="253" t="n">
        <f aca="false">ROUND(K86*$L$35,2)</f>
        <v>0.6</v>
      </c>
      <c r="O86" s="274"/>
    </row>
    <row r="87" customFormat="false" ht="15" hidden="false" customHeight="true" outlineLevel="0" collapsed="false">
      <c r="B87" s="24" t="s">
        <v>87</v>
      </c>
      <c r="C87" s="58" t="s">
        <v>210</v>
      </c>
      <c r="D87" s="58"/>
      <c r="E87" s="58"/>
      <c r="F87" s="58"/>
      <c r="G87" s="58"/>
      <c r="H87" s="58"/>
      <c r="I87" s="58"/>
      <c r="J87" s="58"/>
      <c r="K87" s="273" t="n">
        <f aca="false">(K56*(0.4+0.1)*0.9)*(1+K40+0.121)</f>
        <v>0.0434</v>
      </c>
      <c r="L87" s="253" t="n">
        <f aca="false">ROUND(K87*$L$35,2)</f>
        <v>87.14</v>
      </c>
      <c r="O87" s="274"/>
    </row>
    <row r="88" customFormat="false" ht="15" hidden="false" customHeight="true" outlineLevel="0" collapsed="false">
      <c r="B88" s="24" t="s">
        <v>91</v>
      </c>
      <c r="C88" s="275" t="s">
        <v>211</v>
      </c>
      <c r="D88" s="275"/>
      <c r="E88" s="275"/>
      <c r="F88" s="275"/>
      <c r="G88" s="275"/>
      <c r="H88" s="275"/>
      <c r="I88" s="275"/>
      <c r="J88" s="275"/>
      <c r="K88" s="276" t="n">
        <v>0.0194</v>
      </c>
      <c r="L88" s="253" t="n">
        <f aca="false">ROUND(K88*$L$35,2)</f>
        <v>38.95</v>
      </c>
      <c r="O88" s="274"/>
    </row>
    <row r="89" customFormat="false" ht="15" hidden="false" customHeight="true" outlineLevel="0" collapsed="false">
      <c r="B89" s="24" t="s">
        <v>129</v>
      </c>
      <c r="C89" s="110" t="s">
        <v>379</v>
      </c>
      <c r="D89" s="110"/>
      <c r="E89" s="110"/>
      <c r="F89" s="110"/>
      <c r="G89" s="110"/>
      <c r="H89" s="110"/>
      <c r="I89" s="110"/>
      <c r="J89" s="110"/>
      <c r="K89" s="273" t="n">
        <f aca="false">K88*K57</f>
        <v>0.0071</v>
      </c>
      <c r="L89" s="253" t="n">
        <f aca="false">ROUND(K89*$L$35,2)</f>
        <v>14.26</v>
      </c>
      <c r="O89" s="274"/>
    </row>
    <row r="90" customFormat="false" ht="15" hidden="false" customHeight="true" outlineLevel="0" collapsed="false">
      <c r="B90" s="89" t="s">
        <v>131</v>
      </c>
      <c r="C90" s="58" t="s">
        <v>213</v>
      </c>
      <c r="D90" s="58"/>
      <c r="E90" s="58"/>
      <c r="F90" s="58"/>
      <c r="G90" s="58"/>
      <c r="H90" s="58"/>
      <c r="I90" s="58"/>
      <c r="J90" s="58"/>
      <c r="K90" s="273" t="n">
        <v>0.0066</v>
      </c>
      <c r="L90" s="253" t="n">
        <f aca="false">ROUND(K90*$L$35,2)</f>
        <v>13.25</v>
      </c>
      <c r="O90" s="274"/>
    </row>
    <row r="91" customFormat="false" ht="17.25" hidden="false" customHeight="true" outlineLevel="0" collapsed="false">
      <c r="B91" s="255" t="s">
        <v>190</v>
      </c>
      <c r="C91" s="255"/>
      <c r="D91" s="255"/>
      <c r="E91" s="255"/>
      <c r="F91" s="255"/>
      <c r="G91" s="255"/>
      <c r="H91" s="255"/>
      <c r="I91" s="255"/>
      <c r="J91" s="255"/>
      <c r="K91" s="256" t="n">
        <f aca="false">SUM(K85:K90)</f>
        <v>0.081</v>
      </c>
      <c r="L91" s="272" t="n">
        <f aca="false">SUM(L85:L90)</f>
        <v>162.63</v>
      </c>
      <c r="O91" s="274"/>
    </row>
    <row r="92" s="57" customFormat="true" ht="38.25" hidden="true" customHeight="true" outlineLevel="0" collapsed="false">
      <c r="B92" s="277" t="s">
        <v>380</v>
      </c>
      <c r="C92" s="277"/>
      <c r="D92" s="277"/>
      <c r="E92" s="277"/>
      <c r="F92" s="277"/>
      <c r="G92" s="277"/>
      <c r="H92" s="277"/>
      <c r="I92" s="277"/>
      <c r="J92" s="277"/>
      <c r="K92" s="277"/>
      <c r="L92" s="277"/>
    </row>
    <row r="93" s="57" customFormat="true" ht="8.25" hidden="false" customHeight="true" outlineLevel="0" collapsed="false">
      <c r="B93" s="234"/>
      <c r="C93" s="234"/>
      <c r="D93" s="234"/>
      <c r="E93" s="234"/>
      <c r="F93" s="234"/>
      <c r="G93" s="235"/>
      <c r="H93" s="234"/>
      <c r="I93" s="235"/>
      <c r="J93" s="235"/>
      <c r="K93" s="236"/>
      <c r="L93" s="235"/>
    </row>
    <row r="94" customFormat="false" ht="15" hidden="false" customHeight="true" outlineLevel="0" collapsed="false">
      <c r="B94" s="231" t="s">
        <v>381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</row>
    <row r="95" customFormat="false" ht="15" hidden="false" customHeight="true" outlineLevel="0" collapsed="false">
      <c r="B95" s="255" t="s">
        <v>382</v>
      </c>
      <c r="C95" s="255"/>
      <c r="D95" s="255"/>
      <c r="E95" s="255"/>
      <c r="F95" s="255"/>
      <c r="G95" s="255"/>
      <c r="H95" s="255"/>
      <c r="I95" s="255"/>
      <c r="J95" s="255"/>
      <c r="K95" s="255"/>
      <c r="L95" s="255"/>
    </row>
    <row r="96" customFormat="false" ht="15" hidden="false" customHeight="true" outlineLevel="0" collapsed="false">
      <c r="B96" s="238" t="s">
        <v>180</v>
      </c>
      <c r="C96" s="238" t="s">
        <v>383</v>
      </c>
      <c r="D96" s="238"/>
      <c r="E96" s="238"/>
      <c r="F96" s="238"/>
      <c r="G96" s="238"/>
      <c r="H96" s="238"/>
      <c r="I96" s="238"/>
      <c r="J96" s="238"/>
      <c r="K96" s="252" t="s">
        <v>181</v>
      </c>
      <c r="L96" s="244" t="s">
        <v>114</v>
      </c>
    </row>
    <row r="97" customFormat="false" ht="15" hidden="false" customHeight="true" outlineLevel="0" collapsed="false">
      <c r="B97" s="24" t="s">
        <v>78</v>
      </c>
      <c r="C97" s="58" t="s">
        <v>384</v>
      </c>
      <c r="D97" s="58"/>
      <c r="E97" s="58"/>
      <c r="F97" s="58"/>
      <c r="G97" s="58"/>
      <c r="H97" s="58"/>
      <c r="I97" s="58"/>
      <c r="J97" s="58"/>
      <c r="K97" s="273" t="n">
        <v>0.0093</v>
      </c>
      <c r="L97" s="278" t="n">
        <f aca="false">ROUND(K97*$L$35,2)</f>
        <v>18.67</v>
      </c>
    </row>
    <row r="98" customFormat="false" ht="15" hidden="false" customHeight="true" outlineLevel="0" collapsed="false">
      <c r="B98" s="24" t="s">
        <v>83</v>
      </c>
      <c r="C98" s="110" t="s">
        <v>385</v>
      </c>
      <c r="D98" s="110"/>
      <c r="E98" s="110"/>
      <c r="F98" s="110"/>
      <c r="G98" s="110"/>
      <c r="H98" s="110"/>
      <c r="I98" s="110"/>
      <c r="J98" s="110"/>
      <c r="K98" s="273" t="n">
        <v>0.0028</v>
      </c>
      <c r="L98" s="278" t="n">
        <f aca="false">ROUND(K98*$L$35,2)</f>
        <v>5.62</v>
      </c>
    </row>
    <row r="99" customFormat="false" ht="15" hidden="false" customHeight="true" outlineLevel="0" collapsed="false">
      <c r="B99" s="24" t="s">
        <v>87</v>
      </c>
      <c r="C99" s="58" t="s">
        <v>386</v>
      </c>
      <c r="D99" s="58"/>
      <c r="E99" s="58"/>
      <c r="F99" s="58"/>
      <c r="G99" s="58"/>
      <c r="H99" s="58"/>
      <c r="I99" s="58"/>
      <c r="J99" s="58"/>
      <c r="K99" s="273" t="n">
        <f aca="false">((5/30)/12)*1.5%</f>
        <v>0.0002</v>
      </c>
      <c r="L99" s="278" t="n">
        <f aca="false">ROUND(K99*$L$35,2)</f>
        <v>0.4</v>
      </c>
    </row>
    <row r="100" customFormat="false" ht="15" hidden="false" customHeight="true" outlineLevel="0" collapsed="false">
      <c r="B100" s="24" t="s">
        <v>91</v>
      </c>
      <c r="C100" s="58" t="s">
        <v>387</v>
      </c>
      <c r="D100" s="58"/>
      <c r="E100" s="58"/>
      <c r="F100" s="58"/>
      <c r="G100" s="58"/>
      <c r="H100" s="58"/>
      <c r="I100" s="58"/>
      <c r="J100" s="58"/>
      <c r="K100" s="273" t="n">
        <v>0.0033</v>
      </c>
      <c r="L100" s="278" t="n">
        <f aca="false">ROUND(K100*$L$35,2)</f>
        <v>6.63</v>
      </c>
    </row>
    <row r="101" customFormat="false" ht="15" hidden="false" customHeight="true" outlineLevel="0" collapsed="false">
      <c r="B101" s="24" t="s">
        <v>129</v>
      </c>
      <c r="C101" s="58" t="s">
        <v>388</v>
      </c>
      <c r="D101" s="58"/>
      <c r="E101" s="58"/>
      <c r="F101" s="58"/>
      <c r="G101" s="58"/>
      <c r="H101" s="58"/>
      <c r="I101" s="58"/>
      <c r="J101" s="58"/>
      <c r="K101" s="273" t="n">
        <f aca="false">(((4/12)/12)*0.02)</f>
        <v>0.0006</v>
      </c>
      <c r="L101" s="278" t="n">
        <f aca="false">ROUND(K101*$L$35,2)</f>
        <v>1.2</v>
      </c>
    </row>
    <row r="102" customFormat="false" ht="15" hidden="false" customHeight="true" outlineLevel="0" collapsed="false">
      <c r="B102" s="89" t="s">
        <v>131</v>
      </c>
      <c r="C102" s="120" t="s">
        <v>389</v>
      </c>
      <c r="D102" s="120"/>
      <c r="E102" s="120"/>
      <c r="F102" s="120"/>
      <c r="G102" s="120"/>
      <c r="H102" s="120"/>
      <c r="I102" s="120"/>
      <c r="J102" s="120"/>
      <c r="K102" s="273" t="n">
        <v>0</v>
      </c>
      <c r="L102" s="278" t="n">
        <f aca="false">ROUND(K102*$L$35,2)</f>
        <v>0</v>
      </c>
    </row>
    <row r="103" customFormat="false" ht="15" hidden="false" customHeight="true" outlineLevel="0" collapsed="false">
      <c r="B103" s="255" t="s">
        <v>199</v>
      </c>
      <c r="C103" s="255"/>
      <c r="D103" s="255"/>
      <c r="E103" s="255"/>
      <c r="F103" s="255"/>
      <c r="G103" s="255"/>
      <c r="H103" s="255"/>
      <c r="I103" s="255"/>
      <c r="J103" s="255"/>
      <c r="K103" s="256" t="n">
        <f aca="false">SUM(K97:K102)</f>
        <v>0.0162</v>
      </c>
      <c r="L103" s="272" t="n">
        <f aca="false">ROUND(K103*$L$35,2)</f>
        <v>32.53</v>
      </c>
      <c r="M103" s="279"/>
    </row>
    <row r="104" s="57" customFormat="true" ht="22.5" hidden="true" customHeight="true" outlineLevel="0" collapsed="false">
      <c r="B104" s="280" t="s">
        <v>390</v>
      </c>
      <c r="C104" s="280"/>
      <c r="D104" s="280"/>
      <c r="E104" s="280"/>
      <c r="F104" s="280"/>
      <c r="G104" s="280"/>
      <c r="H104" s="280"/>
      <c r="I104" s="280"/>
      <c r="J104" s="280"/>
      <c r="K104" s="280"/>
      <c r="L104" s="280"/>
    </row>
    <row r="105" s="57" customFormat="true" ht="7.5" hidden="false" customHeight="true" outlineLevel="0" collapsed="false">
      <c r="B105" s="234"/>
      <c r="C105" s="234"/>
      <c r="D105" s="234"/>
      <c r="E105" s="234"/>
      <c r="F105" s="234"/>
      <c r="G105" s="235"/>
      <c r="H105" s="234"/>
      <c r="I105" s="235"/>
      <c r="J105" s="235"/>
      <c r="K105" s="236"/>
      <c r="L105" s="235"/>
    </row>
    <row r="106" customFormat="false" ht="15" hidden="false" customHeight="true" outlineLevel="0" collapsed="false">
      <c r="B106" s="255" t="s">
        <v>391</v>
      </c>
      <c r="C106" s="255"/>
      <c r="D106" s="255"/>
      <c r="E106" s="255"/>
      <c r="F106" s="255"/>
      <c r="G106" s="255"/>
      <c r="H106" s="255"/>
      <c r="I106" s="255"/>
      <c r="J106" s="255"/>
      <c r="K106" s="255"/>
      <c r="L106" s="255"/>
    </row>
    <row r="107" customFormat="false" ht="15" hidden="false" customHeight="true" outlineLevel="0" collapsed="false">
      <c r="B107" s="238" t="s">
        <v>195</v>
      </c>
      <c r="C107" s="238" t="s">
        <v>392</v>
      </c>
      <c r="D107" s="238"/>
      <c r="E107" s="238"/>
      <c r="F107" s="238"/>
      <c r="G107" s="238"/>
      <c r="H107" s="238"/>
      <c r="I107" s="238"/>
      <c r="J107" s="238"/>
      <c r="K107" s="238"/>
      <c r="L107" s="244" t="s">
        <v>114</v>
      </c>
    </row>
    <row r="108" customFormat="false" ht="18" hidden="false" customHeight="true" outlineLevel="0" collapsed="false">
      <c r="B108" s="89" t="s">
        <v>78</v>
      </c>
      <c r="C108" s="110" t="s">
        <v>393</v>
      </c>
      <c r="D108" s="110"/>
      <c r="E108" s="110"/>
      <c r="F108" s="110"/>
      <c r="G108" s="110"/>
      <c r="H108" s="110"/>
      <c r="I108" s="110"/>
      <c r="J108" s="110"/>
      <c r="K108" s="110"/>
      <c r="L108" s="281" t="n">
        <f aca="false">(((L29+L30+L31+L32)/220)+((L29+L30+L31+L32)/220)*50%)*22*0</f>
        <v>0</v>
      </c>
    </row>
    <row r="109" customFormat="false" ht="15" hidden="false" customHeight="true" outlineLevel="0" collapsed="false">
      <c r="B109" s="255" t="s">
        <v>190</v>
      </c>
      <c r="C109" s="255"/>
      <c r="D109" s="255"/>
      <c r="E109" s="255"/>
      <c r="F109" s="255"/>
      <c r="G109" s="255"/>
      <c r="H109" s="255"/>
      <c r="I109" s="255"/>
      <c r="J109" s="255"/>
      <c r="K109" s="255"/>
      <c r="L109" s="272" t="n">
        <f aca="false">SUM(L107:L108)</f>
        <v>0</v>
      </c>
    </row>
    <row r="110" customFormat="false" ht="6" hidden="false" customHeight="true" outlineLevel="0" collapsed="false"/>
    <row r="111" customFormat="false" ht="27" hidden="true" customHeight="true" outlineLevel="0" collapsed="false">
      <c r="B111" s="49" t="s">
        <v>162</v>
      </c>
      <c r="C111" s="282"/>
      <c r="D111" s="282"/>
      <c r="E111" s="282"/>
      <c r="F111" s="282"/>
      <c r="G111" s="110" t="s">
        <v>214</v>
      </c>
      <c r="H111" s="110"/>
      <c r="I111" s="110"/>
      <c r="J111" s="110"/>
      <c r="K111" s="110"/>
      <c r="L111" s="110"/>
    </row>
    <row r="112" customFormat="false" ht="24.75" hidden="true" customHeight="true" outlineLevel="0" collapsed="false">
      <c r="B112" s="49" t="s">
        <v>164</v>
      </c>
      <c r="C112" s="282"/>
      <c r="D112" s="282"/>
      <c r="E112" s="282"/>
      <c r="F112" s="282"/>
      <c r="G112" s="110" t="s">
        <v>215</v>
      </c>
      <c r="H112" s="110"/>
      <c r="I112" s="110"/>
      <c r="J112" s="110"/>
      <c r="K112" s="110"/>
      <c r="L112" s="110"/>
    </row>
    <row r="113" customFormat="false" ht="6" hidden="false" customHeight="true" outlineLevel="0" collapsed="false"/>
    <row r="114" customFormat="false" ht="16.5" hidden="false" customHeight="true" outlineLevel="0" collapsed="false">
      <c r="B114" s="197" t="s">
        <v>394</v>
      </c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</row>
    <row r="115" customFormat="false" ht="15" hidden="false" customHeight="true" outlineLevel="0" collapsed="false">
      <c r="B115" s="255" t="s">
        <v>395</v>
      </c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</row>
    <row r="116" customFormat="false" ht="15" hidden="false" customHeight="true" outlineLevel="0" collapsed="false">
      <c r="B116" s="238" t="s">
        <v>180</v>
      </c>
      <c r="C116" s="238" t="s">
        <v>396</v>
      </c>
      <c r="D116" s="238"/>
      <c r="E116" s="238"/>
      <c r="F116" s="238"/>
      <c r="G116" s="238"/>
      <c r="H116" s="238"/>
      <c r="I116" s="238"/>
      <c r="J116" s="238"/>
      <c r="K116" s="238"/>
      <c r="L116" s="244" t="s">
        <v>114</v>
      </c>
    </row>
    <row r="117" customFormat="false" ht="15" hidden="false" customHeight="true" outlineLevel="0" collapsed="false">
      <c r="B117" s="24" t="s">
        <v>180</v>
      </c>
      <c r="C117" s="58" t="s">
        <v>385</v>
      </c>
      <c r="D117" s="58"/>
      <c r="E117" s="58"/>
      <c r="F117" s="58"/>
      <c r="G117" s="58"/>
      <c r="H117" s="58"/>
      <c r="I117" s="58"/>
      <c r="J117" s="58"/>
      <c r="K117" s="58"/>
      <c r="L117" s="253" t="n">
        <f aca="false">L103</f>
        <v>32.53</v>
      </c>
    </row>
    <row r="118" customFormat="false" ht="15" hidden="false" customHeight="true" outlineLevel="0" collapsed="false">
      <c r="B118" s="89" t="s">
        <v>195</v>
      </c>
      <c r="C118" s="58" t="s">
        <v>397</v>
      </c>
      <c r="D118" s="58"/>
      <c r="E118" s="58"/>
      <c r="F118" s="58"/>
      <c r="G118" s="58"/>
      <c r="H118" s="58"/>
      <c r="I118" s="58"/>
      <c r="J118" s="58"/>
      <c r="K118" s="58"/>
      <c r="L118" s="270" t="n">
        <f aca="false">L109</f>
        <v>0</v>
      </c>
    </row>
    <row r="119" customFormat="false" ht="15" hidden="false" customHeight="true" outlineLevel="0" collapsed="false">
      <c r="B119" s="255" t="s">
        <v>190</v>
      </c>
      <c r="C119" s="255"/>
      <c r="D119" s="255"/>
      <c r="E119" s="255"/>
      <c r="F119" s="255"/>
      <c r="G119" s="255"/>
      <c r="H119" s="255"/>
      <c r="I119" s="255"/>
      <c r="J119" s="255"/>
      <c r="K119" s="255"/>
      <c r="L119" s="272" t="n">
        <f aca="false">SUM(L117:L118)</f>
        <v>32.53</v>
      </c>
    </row>
    <row r="120" customFormat="false" ht="15" hidden="false" customHeight="true" outlineLevel="0" collapsed="false">
      <c r="B120" s="231" t="s">
        <v>381</v>
      </c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</row>
    <row r="121" customFormat="false" ht="8.25" hidden="false" customHeight="true" outlineLevel="0" collapsed="false"/>
    <row r="122" customFormat="false" ht="14.25" hidden="false" customHeight="true" outlineLevel="0" collapsed="false">
      <c r="B122" s="231" t="s">
        <v>398</v>
      </c>
      <c r="C122" s="231"/>
      <c r="D122" s="231"/>
      <c r="E122" s="231"/>
      <c r="F122" s="231"/>
      <c r="G122" s="231"/>
      <c r="H122" s="231"/>
      <c r="I122" s="231"/>
      <c r="J122" s="231"/>
      <c r="K122" s="231"/>
      <c r="L122" s="231"/>
    </row>
    <row r="123" customFormat="false" ht="15" hidden="false" customHeight="true" outlineLevel="0" collapsed="false">
      <c r="B123" s="238" t="s">
        <v>399</v>
      </c>
      <c r="C123" s="238" t="s">
        <v>169</v>
      </c>
      <c r="D123" s="238"/>
      <c r="E123" s="238"/>
      <c r="F123" s="238"/>
      <c r="G123" s="238"/>
      <c r="H123" s="238"/>
      <c r="I123" s="238"/>
      <c r="J123" s="238"/>
      <c r="K123" s="238"/>
      <c r="L123" s="244" t="s">
        <v>114</v>
      </c>
    </row>
    <row r="124" customFormat="false" ht="15" hidden="false" customHeight="true" outlineLevel="0" collapsed="false">
      <c r="B124" s="24" t="s">
        <v>78</v>
      </c>
      <c r="C124" s="58" t="s">
        <v>170</v>
      </c>
      <c r="D124" s="58"/>
      <c r="E124" s="58"/>
      <c r="F124" s="58"/>
      <c r="G124" s="58"/>
      <c r="H124" s="58"/>
      <c r="I124" s="58"/>
      <c r="J124" s="58"/>
      <c r="K124" s="58"/>
      <c r="L124" s="283" t="n">
        <v>100</v>
      </c>
    </row>
    <row r="125" customFormat="false" ht="15" hidden="false" customHeight="true" outlineLevel="0" collapsed="false">
      <c r="B125" s="24" t="s">
        <v>83</v>
      </c>
      <c r="C125" s="58" t="s">
        <v>400</v>
      </c>
      <c r="D125" s="58"/>
      <c r="E125" s="58"/>
      <c r="F125" s="58"/>
      <c r="G125" s="58"/>
      <c r="H125" s="58"/>
      <c r="I125" s="58"/>
      <c r="J125" s="58"/>
      <c r="K125" s="58"/>
      <c r="L125" s="283"/>
    </row>
    <row r="126" customFormat="false" ht="15" hidden="false" customHeight="true" outlineLevel="0" collapsed="false">
      <c r="B126" s="24" t="s">
        <v>87</v>
      </c>
      <c r="C126" s="58" t="s">
        <v>172</v>
      </c>
      <c r="D126" s="58"/>
      <c r="E126" s="58"/>
      <c r="F126" s="58"/>
      <c r="G126" s="58"/>
      <c r="H126" s="58"/>
      <c r="I126" s="58"/>
      <c r="J126" s="58"/>
      <c r="K126" s="58"/>
      <c r="L126" s="283" t="n">
        <v>0</v>
      </c>
    </row>
    <row r="127" customFormat="false" ht="15" hidden="false" customHeight="true" outlineLevel="0" collapsed="false">
      <c r="B127" s="89" t="s">
        <v>131</v>
      </c>
      <c r="C127" s="110" t="s">
        <v>260</v>
      </c>
      <c r="D127" s="110"/>
      <c r="E127" s="110"/>
      <c r="F127" s="110"/>
      <c r="G127" s="110"/>
      <c r="H127" s="110"/>
      <c r="I127" s="110"/>
      <c r="J127" s="110"/>
      <c r="K127" s="110"/>
      <c r="L127" s="284" t="n">
        <v>0</v>
      </c>
    </row>
    <row r="128" customFormat="false" ht="15" hidden="false" customHeight="true" outlineLevel="0" collapsed="false">
      <c r="B128" s="231" t="s">
        <v>174</v>
      </c>
      <c r="C128" s="231"/>
      <c r="D128" s="231"/>
      <c r="E128" s="231"/>
      <c r="F128" s="231"/>
      <c r="G128" s="231"/>
      <c r="H128" s="231"/>
      <c r="I128" s="231"/>
      <c r="J128" s="231"/>
      <c r="K128" s="231"/>
      <c r="L128" s="250" t="n">
        <f aca="false">SUM(L124:L127)</f>
        <v>100</v>
      </c>
    </row>
    <row r="129" customFormat="false" ht="15" hidden="true" customHeight="false" outlineLevel="0" collapsed="false">
      <c r="B129" s="285" t="s">
        <v>401</v>
      </c>
      <c r="C129" s="285"/>
      <c r="D129" s="285"/>
      <c r="E129" s="285"/>
      <c r="F129" s="285"/>
      <c r="G129" s="285"/>
      <c r="H129" s="285"/>
      <c r="I129" s="285"/>
      <c r="J129" s="285"/>
      <c r="K129" s="285"/>
      <c r="L129" s="285"/>
    </row>
    <row r="131" customFormat="false" ht="15" hidden="false" customHeight="true" outlineLevel="0" collapsed="false">
      <c r="B131" s="231" t="s">
        <v>402</v>
      </c>
      <c r="C131" s="231"/>
      <c r="D131" s="231"/>
      <c r="E131" s="231"/>
      <c r="F131" s="231"/>
      <c r="G131" s="231"/>
      <c r="H131" s="231"/>
      <c r="I131" s="231"/>
      <c r="J131" s="231"/>
      <c r="K131" s="231"/>
      <c r="L131" s="231"/>
    </row>
    <row r="132" customFormat="false" ht="15" hidden="false" customHeight="true" outlineLevel="0" collapsed="false">
      <c r="B132" s="238" t="n">
        <v>5</v>
      </c>
      <c r="C132" s="238" t="s">
        <v>232</v>
      </c>
      <c r="D132" s="238"/>
      <c r="E132" s="238"/>
      <c r="F132" s="238"/>
      <c r="G132" s="238"/>
      <c r="H132" s="238"/>
      <c r="I132" s="238"/>
      <c r="J132" s="238"/>
      <c r="K132" s="252" t="s">
        <v>181</v>
      </c>
      <c r="L132" s="244" t="s">
        <v>114</v>
      </c>
    </row>
    <row r="133" customFormat="false" ht="15" hidden="false" customHeight="true" outlineLevel="0" collapsed="false">
      <c r="B133" s="24" t="s">
        <v>78</v>
      </c>
      <c r="C133" s="59" t="s">
        <v>233</v>
      </c>
      <c r="D133" s="59"/>
      <c r="E133" s="59"/>
      <c r="F133" s="59"/>
      <c r="G133" s="59"/>
      <c r="H133" s="59"/>
      <c r="I133" s="59"/>
      <c r="J133" s="59"/>
      <c r="K133" s="286" t="n">
        <v>0.04</v>
      </c>
      <c r="L133" s="287" t="n">
        <f aca="false">ROUND(K133*L153,2)</f>
        <v>180.92</v>
      </c>
    </row>
    <row r="134" customFormat="false" ht="15" hidden="false" customHeight="true" outlineLevel="0" collapsed="false">
      <c r="B134" s="24" t="s">
        <v>83</v>
      </c>
      <c r="C134" s="59" t="s">
        <v>234</v>
      </c>
      <c r="D134" s="59"/>
      <c r="E134" s="59"/>
      <c r="F134" s="59"/>
      <c r="G134" s="59"/>
      <c r="H134" s="59"/>
      <c r="I134" s="59"/>
      <c r="J134" s="59"/>
      <c r="K134" s="286" t="n">
        <v>0.04</v>
      </c>
      <c r="L134" s="287" t="n">
        <f aca="false">ROUND((L133+L153)*K134,2)</f>
        <v>188.15</v>
      </c>
    </row>
    <row r="135" customFormat="false" ht="15" hidden="false" customHeight="true" outlineLevel="0" collapsed="false">
      <c r="B135" s="197" t="s">
        <v>235</v>
      </c>
      <c r="C135" s="197"/>
      <c r="D135" s="197"/>
      <c r="E135" s="197"/>
      <c r="F135" s="197"/>
      <c r="G135" s="197"/>
      <c r="H135" s="197"/>
      <c r="I135" s="197"/>
      <c r="J135" s="197"/>
      <c r="K135" s="288"/>
      <c r="L135" s="250" t="n">
        <f aca="false">SUM(L133:L134)</f>
        <v>369.07</v>
      </c>
    </row>
    <row r="136" customFormat="false" ht="15" hidden="false" customHeight="true" outlineLevel="0" collapsed="false">
      <c r="B136" s="24" t="s">
        <v>87</v>
      </c>
      <c r="C136" s="289" t="s">
        <v>236</v>
      </c>
      <c r="D136" s="289"/>
      <c r="E136" s="289"/>
      <c r="F136" s="289"/>
      <c r="G136" s="289"/>
      <c r="H136" s="289"/>
      <c r="I136" s="289"/>
      <c r="J136" s="289"/>
      <c r="K136" s="289"/>
      <c r="L136" s="289"/>
    </row>
    <row r="137" customFormat="false" ht="15" hidden="false" customHeight="true" outlineLevel="0" collapsed="false">
      <c r="B137" s="24"/>
      <c r="C137" s="139" t="s">
        <v>403</v>
      </c>
      <c r="D137" s="139"/>
      <c r="E137" s="139"/>
      <c r="F137" s="139"/>
      <c r="G137" s="139"/>
      <c r="H137" s="139"/>
      <c r="I137" s="139"/>
      <c r="J137" s="140" t="s">
        <v>238</v>
      </c>
      <c r="K137" s="245" t="n">
        <v>0.076</v>
      </c>
      <c r="L137" s="290" t="n">
        <f aca="false">ROUND(($L$153+$L$133+$L$134)/(1-K141)*K137,2)</f>
        <v>433.58</v>
      </c>
    </row>
    <row r="138" customFormat="false" ht="15" hidden="false" customHeight="true" outlineLevel="0" collapsed="false">
      <c r="B138" s="24"/>
      <c r="C138" s="139"/>
      <c r="D138" s="139"/>
      <c r="E138" s="139"/>
      <c r="F138" s="139"/>
      <c r="G138" s="139"/>
      <c r="H138" s="139"/>
      <c r="I138" s="139"/>
      <c r="J138" s="140" t="s">
        <v>239</v>
      </c>
      <c r="K138" s="245" t="n">
        <v>0.0165</v>
      </c>
      <c r="L138" s="290" t="n">
        <f aca="false">ROUND(($L$153+$L$133+$L$134)/(1-K142)*K138,2)</f>
        <v>94.13</v>
      </c>
    </row>
    <row r="139" customFormat="false" ht="15" hidden="false" customHeight="true" outlineLevel="0" collapsed="false">
      <c r="B139" s="24"/>
      <c r="C139" s="139" t="s">
        <v>404</v>
      </c>
      <c r="D139" s="139"/>
      <c r="E139" s="139"/>
      <c r="F139" s="139"/>
      <c r="G139" s="139"/>
      <c r="H139" s="139"/>
      <c r="I139" s="139"/>
      <c r="J139" s="140" t="s">
        <v>241</v>
      </c>
      <c r="K139" s="245" t="n">
        <v>0.05</v>
      </c>
      <c r="L139" s="290" t="n">
        <f aca="false">ROUND(($L$153+$L$133+$L$134)/(1-K143)*K139,2)</f>
        <v>244.6</v>
      </c>
    </row>
    <row r="140" customFormat="false" ht="15" hidden="false" customHeight="true" outlineLevel="0" collapsed="false">
      <c r="B140" s="24"/>
      <c r="C140" s="139" t="s">
        <v>405</v>
      </c>
      <c r="D140" s="139"/>
      <c r="E140" s="139"/>
      <c r="F140" s="139"/>
      <c r="G140" s="139"/>
      <c r="H140" s="139"/>
      <c r="I140" s="139"/>
      <c r="J140" s="140"/>
      <c r="K140" s="245" t="n">
        <v>0</v>
      </c>
      <c r="L140" s="290" t="n">
        <f aca="false">ROUND(($L$153+$L$133+$L$134)/(1-K144)*K140,2)</f>
        <v>0</v>
      </c>
    </row>
    <row r="141" customFormat="false" ht="15" hidden="false" customHeight="true" outlineLevel="0" collapsed="false">
      <c r="B141" s="291" t="s">
        <v>243</v>
      </c>
      <c r="C141" s="291"/>
      <c r="D141" s="291"/>
      <c r="E141" s="291"/>
      <c r="F141" s="291"/>
      <c r="G141" s="291"/>
      <c r="H141" s="291"/>
      <c r="I141" s="291"/>
      <c r="J141" s="292"/>
      <c r="K141" s="293" t="n">
        <f aca="false">SUM(K137:K140)</f>
        <v>0.1425</v>
      </c>
      <c r="L141" s="294" t="n">
        <f aca="false">SUM(L137:L140)</f>
        <v>772.31</v>
      </c>
    </row>
    <row r="142" customFormat="false" ht="15" hidden="false" customHeight="false" outlineLevel="0" collapsed="false">
      <c r="B142" s="231" t="s">
        <v>190</v>
      </c>
      <c r="C142" s="231"/>
      <c r="D142" s="231"/>
      <c r="E142" s="231"/>
      <c r="F142" s="231"/>
      <c r="G142" s="231"/>
      <c r="H142" s="231"/>
      <c r="I142" s="231"/>
      <c r="J142" s="231"/>
      <c r="K142" s="288" t="n">
        <f aca="false">K135+K141</f>
        <v>0.1425</v>
      </c>
      <c r="L142" s="295" t="n">
        <f aca="false">SUM(L141,L135)</f>
        <v>1141.38</v>
      </c>
    </row>
    <row r="143" customFormat="false" ht="12" hidden="true" customHeight="true" outlineLevel="0" collapsed="false">
      <c r="B143" s="296" t="s">
        <v>406</v>
      </c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</row>
    <row r="144" customFormat="false" ht="12" hidden="true" customHeight="true" outlineLevel="0" collapsed="false">
      <c r="B144" s="296" t="s">
        <v>407</v>
      </c>
      <c r="C144" s="296"/>
      <c r="D144" s="296"/>
      <c r="E144" s="296"/>
      <c r="F144" s="296"/>
      <c r="G144" s="296"/>
      <c r="H144" s="296"/>
      <c r="I144" s="296"/>
      <c r="J144" s="296"/>
      <c r="K144" s="296"/>
      <c r="L144" s="296"/>
    </row>
    <row r="146" customFormat="false" ht="15" hidden="false" customHeight="true" outlineLevel="0" collapsed="false">
      <c r="B146" s="231" t="s">
        <v>408</v>
      </c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</row>
    <row r="147" customFormat="false" ht="15" hidden="false" customHeight="true" outlineLevel="0" collapsed="false">
      <c r="B147" s="297" t="s">
        <v>249</v>
      </c>
      <c r="C147" s="297"/>
      <c r="D147" s="297"/>
      <c r="E147" s="297"/>
      <c r="F147" s="297"/>
      <c r="G147" s="297"/>
      <c r="H147" s="297"/>
      <c r="I147" s="297"/>
      <c r="J147" s="297"/>
      <c r="K147" s="297"/>
      <c r="L147" s="298" t="s">
        <v>250</v>
      </c>
    </row>
    <row r="148" customFormat="false" ht="15" hidden="false" customHeight="true" outlineLevel="0" collapsed="false">
      <c r="B148" s="24" t="s">
        <v>78</v>
      </c>
      <c r="C148" s="58" t="s">
        <v>251</v>
      </c>
      <c r="D148" s="58"/>
      <c r="E148" s="58"/>
      <c r="F148" s="58"/>
      <c r="G148" s="58"/>
      <c r="H148" s="58"/>
      <c r="I148" s="58"/>
      <c r="J148" s="58"/>
      <c r="K148" s="58"/>
      <c r="L148" s="253" t="n">
        <f aca="false">L35</f>
        <v>2007.94</v>
      </c>
    </row>
    <row r="149" customFormat="false" ht="15" hidden="false" customHeight="true" outlineLevel="0" collapsed="false">
      <c r="B149" s="24" t="s">
        <v>83</v>
      </c>
      <c r="C149" s="58" t="s">
        <v>409</v>
      </c>
      <c r="D149" s="58"/>
      <c r="E149" s="58"/>
      <c r="F149" s="58"/>
      <c r="G149" s="58"/>
      <c r="H149" s="58"/>
      <c r="I149" s="58"/>
      <c r="J149" s="58"/>
      <c r="K149" s="58"/>
      <c r="L149" s="253" t="n">
        <f aca="false">L80</f>
        <v>2219.84</v>
      </c>
    </row>
    <row r="150" customFormat="false" ht="15" hidden="false" customHeight="true" outlineLevel="0" collapsed="false">
      <c r="B150" s="24" t="s">
        <v>91</v>
      </c>
      <c r="C150" s="58" t="s">
        <v>410</v>
      </c>
      <c r="D150" s="58"/>
      <c r="E150" s="58"/>
      <c r="F150" s="58"/>
      <c r="G150" s="58"/>
      <c r="H150" s="58"/>
      <c r="I150" s="58"/>
      <c r="J150" s="58"/>
      <c r="K150" s="58"/>
      <c r="L150" s="253" t="n">
        <f aca="false">L91</f>
        <v>162.63</v>
      </c>
    </row>
    <row r="151" customFormat="false" ht="15" hidden="false" customHeight="true" outlineLevel="0" collapsed="false">
      <c r="B151" s="24" t="s">
        <v>87</v>
      </c>
      <c r="C151" s="58" t="s">
        <v>381</v>
      </c>
      <c r="D151" s="58"/>
      <c r="E151" s="58"/>
      <c r="F151" s="58"/>
      <c r="G151" s="58"/>
      <c r="H151" s="58"/>
      <c r="I151" s="58"/>
      <c r="J151" s="58"/>
      <c r="K151" s="58"/>
      <c r="L151" s="253" t="n">
        <f aca="false">L119</f>
        <v>32.53</v>
      </c>
    </row>
    <row r="152" customFormat="false" ht="15" hidden="false" customHeight="true" outlineLevel="0" collapsed="false">
      <c r="B152" s="24" t="s">
        <v>91</v>
      </c>
      <c r="C152" s="58" t="s">
        <v>411</v>
      </c>
      <c r="D152" s="58"/>
      <c r="E152" s="58"/>
      <c r="F152" s="58"/>
      <c r="G152" s="58"/>
      <c r="H152" s="58"/>
      <c r="I152" s="58"/>
      <c r="J152" s="58"/>
      <c r="K152" s="58"/>
      <c r="L152" s="253" t="n">
        <f aca="false">L128</f>
        <v>100</v>
      </c>
    </row>
    <row r="153" customFormat="false" ht="15" hidden="false" customHeight="true" outlineLevel="0" collapsed="false">
      <c r="B153" s="23" t="s">
        <v>412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99" t="n">
        <f aca="false">SUM(L148:L152)</f>
        <v>4522.94</v>
      </c>
    </row>
    <row r="154" customFormat="false" ht="15" hidden="false" customHeight="true" outlineLevel="0" collapsed="false">
      <c r="B154" s="24" t="s">
        <v>129</v>
      </c>
      <c r="C154" s="58" t="s">
        <v>413</v>
      </c>
      <c r="D154" s="58"/>
      <c r="E154" s="58"/>
      <c r="F154" s="58"/>
      <c r="G154" s="58"/>
      <c r="H154" s="58"/>
      <c r="I154" s="58"/>
      <c r="J154" s="58"/>
      <c r="K154" s="58"/>
      <c r="L154" s="253" t="n">
        <f aca="false">L142</f>
        <v>1141.38</v>
      </c>
    </row>
    <row r="155" customFormat="false" ht="15" hidden="false" customHeight="true" outlineLevel="0" collapsed="false">
      <c r="B155" s="231" t="s">
        <v>414</v>
      </c>
      <c r="C155" s="231"/>
      <c r="D155" s="231"/>
      <c r="E155" s="231"/>
      <c r="F155" s="231"/>
      <c r="G155" s="231"/>
      <c r="H155" s="231"/>
      <c r="I155" s="231"/>
      <c r="J155" s="231"/>
      <c r="K155" s="231"/>
      <c r="L155" s="250" t="n">
        <f aca="false">SUM(L153:L154)</f>
        <v>5664.32</v>
      </c>
      <c r="M155" s="154"/>
    </row>
    <row r="156" s="57" customFormat="true" ht="15" hidden="false" customHeight="true" outlineLevel="0" collapsed="false">
      <c r="B156" s="231" t="s">
        <v>415</v>
      </c>
      <c r="C156" s="231"/>
      <c r="D156" s="231"/>
      <c r="E156" s="231"/>
      <c r="F156" s="231"/>
      <c r="G156" s="231"/>
      <c r="H156" s="231"/>
      <c r="I156" s="231"/>
      <c r="J156" s="231"/>
      <c r="K156" s="231"/>
      <c r="L156" s="250" t="n">
        <f aca="false">L155*I18</f>
        <v>90629.12</v>
      </c>
    </row>
    <row r="157" customFormat="false" ht="15" hidden="false" customHeight="true" outlineLevel="0" collapsed="false">
      <c r="B157" s="231" t="s">
        <v>416</v>
      </c>
      <c r="C157" s="231"/>
      <c r="D157" s="231"/>
      <c r="E157" s="231"/>
      <c r="F157" s="231"/>
      <c r="G157" s="231"/>
      <c r="H157" s="231"/>
      <c r="I157" s="231"/>
      <c r="J157" s="231"/>
      <c r="K157" s="231"/>
      <c r="L157" s="231"/>
    </row>
    <row r="158" customFormat="false" ht="43.5" hidden="false" customHeight="true" outlineLevel="0" collapsed="false">
      <c r="B158" s="300" t="s">
        <v>417</v>
      </c>
      <c r="C158" s="300"/>
      <c r="D158" s="300"/>
      <c r="E158" s="300"/>
      <c r="F158" s="300"/>
      <c r="G158" s="300" t="s">
        <v>418</v>
      </c>
      <c r="H158" s="300"/>
      <c r="I158" s="300" t="s">
        <v>419</v>
      </c>
      <c r="J158" s="300" t="s">
        <v>420</v>
      </c>
      <c r="K158" s="301" t="s">
        <v>421</v>
      </c>
      <c r="L158" s="302" t="s">
        <v>422</v>
      </c>
      <c r="M158" s="154"/>
    </row>
    <row r="159" customFormat="false" ht="18.75" hidden="false" customHeight="true" outlineLevel="0" collapsed="false">
      <c r="B159" s="24" t="str">
        <f aca="false">B18</f>
        <v>APOIO ADMINISTRATIVO - NIVEL I</v>
      </c>
      <c r="C159" s="24"/>
      <c r="D159" s="24"/>
      <c r="E159" s="24"/>
      <c r="F159" s="24"/>
      <c r="G159" s="278" t="n">
        <f aca="false">L155</f>
        <v>5664.32</v>
      </c>
      <c r="H159" s="278"/>
      <c r="I159" s="29" t="n">
        <v>1</v>
      </c>
      <c r="J159" s="278" t="n">
        <f aca="false">I159*G159</f>
        <v>5664.32</v>
      </c>
      <c r="K159" s="29" t="n">
        <f aca="false">I18</f>
        <v>16</v>
      </c>
      <c r="L159" s="278" t="n">
        <f aca="false">K159*J159</f>
        <v>90629.12</v>
      </c>
      <c r="M159" s="154"/>
    </row>
    <row r="160" s="57" customFormat="true" ht="15" hidden="false" customHeight="true" outlineLevel="0" collapsed="false">
      <c r="B160" s="303"/>
      <c r="C160" s="303"/>
      <c r="D160" s="303"/>
      <c r="E160" s="303"/>
      <c r="F160" s="303"/>
      <c r="G160" s="303"/>
      <c r="H160" s="303"/>
      <c r="I160" s="303"/>
      <c r="J160" s="303"/>
      <c r="K160" s="304"/>
      <c r="L160" s="305"/>
    </row>
    <row r="161" customFormat="false" ht="15" hidden="false" customHeight="true" outlineLevel="0" collapsed="false">
      <c r="B161" s="231" t="s">
        <v>423</v>
      </c>
      <c r="C161" s="231"/>
      <c r="D161" s="231"/>
      <c r="E161" s="231"/>
      <c r="F161" s="231"/>
      <c r="G161" s="231"/>
      <c r="H161" s="231"/>
      <c r="I161" s="231"/>
      <c r="J161" s="231"/>
      <c r="K161" s="231"/>
      <c r="L161" s="231"/>
    </row>
    <row r="162" customFormat="false" ht="15" hidden="false" customHeight="true" outlineLevel="0" collapsed="false">
      <c r="B162" s="300"/>
      <c r="C162" s="300" t="s">
        <v>424</v>
      </c>
      <c r="D162" s="300"/>
      <c r="E162" s="300"/>
      <c r="F162" s="300"/>
      <c r="G162" s="300"/>
      <c r="H162" s="300"/>
      <c r="I162" s="300"/>
      <c r="J162" s="300"/>
      <c r="K162" s="300"/>
      <c r="L162" s="302" t="s">
        <v>158</v>
      </c>
    </row>
    <row r="163" customFormat="false" ht="15" hidden="false" customHeight="false" outlineLevel="0" collapsed="false">
      <c r="B163" s="24" t="s">
        <v>78</v>
      </c>
      <c r="C163" s="306" t="s">
        <v>425</v>
      </c>
      <c r="D163" s="306"/>
      <c r="E163" s="306"/>
      <c r="F163" s="306"/>
      <c r="G163" s="306"/>
      <c r="H163" s="306"/>
      <c r="I163" s="306"/>
      <c r="J163" s="306"/>
      <c r="K163" s="306"/>
      <c r="L163" s="307" t="n">
        <f aca="false">J159</f>
        <v>5664.32</v>
      </c>
    </row>
    <row r="164" customFormat="false" ht="15" hidden="false" customHeight="true" outlineLevel="0" collapsed="false">
      <c r="B164" s="24" t="s">
        <v>83</v>
      </c>
      <c r="C164" s="306" t="s">
        <v>426</v>
      </c>
      <c r="D164" s="306"/>
      <c r="E164" s="306"/>
      <c r="F164" s="306"/>
      <c r="G164" s="306"/>
      <c r="H164" s="306"/>
      <c r="I164" s="306"/>
      <c r="J164" s="306"/>
      <c r="K164" s="306"/>
      <c r="L164" s="278" t="n">
        <f aca="false">L163*K159</f>
        <v>90629.12</v>
      </c>
    </row>
    <row r="165" s="57" customFormat="true" ht="19.5" hidden="false" customHeight="true" outlineLevel="0" collapsed="false">
      <c r="B165" s="300" t="s">
        <v>87</v>
      </c>
      <c r="C165" s="308" t="s">
        <v>427</v>
      </c>
      <c r="D165" s="308"/>
      <c r="E165" s="308"/>
      <c r="F165" s="308"/>
      <c r="G165" s="308"/>
      <c r="H165" s="308"/>
      <c r="I165" s="308"/>
      <c r="J165" s="308"/>
      <c r="K165" s="308"/>
      <c r="L165" s="309" t="n">
        <f aca="false">L164*K13</f>
        <v>1087549.44</v>
      </c>
    </row>
    <row r="166" s="57" customFormat="true" ht="15" hidden="false" customHeight="true" outlineLevel="0" collapsed="false">
      <c r="B166" s="303"/>
      <c r="C166" s="303"/>
      <c r="D166" s="303"/>
      <c r="E166" s="303"/>
      <c r="F166" s="303"/>
      <c r="G166" s="303"/>
      <c r="H166" s="303"/>
      <c r="I166" s="303"/>
      <c r="J166" s="303"/>
      <c r="K166" s="304"/>
      <c r="L166" s="305"/>
    </row>
  </sheetData>
  <mergeCells count="159">
    <mergeCell ref="A1:L1"/>
    <mergeCell ref="B2:I2"/>
    <mergeCell ref="B3:I3"/>
    <mergeCell ref="B4:I4"/>
    <mergeCell ref="B6:L6"/>
    <mergeCell ref="B8:L8"/>
    <mergeCell ref="C9:J9"/>
    <mergeCell ref="K9:L9"/>
    <mergeCell ref="C10:J10"/>
    <mergeCell ref="K10:L10"/>
    <mergeCell ref="C11:J11"/>
    <mergeCell ref="K11:L11"/>
    <mergeCell ref="K12:L12"/>
    <mergeCell ref="C13:J13"/>
    <mergeCell ref="K13:L13"/>
    <mergeCell ref="B15:L15"/>
    <mergeCell ref="B16:L16"/>
    <mergeCell ref="B17:E17"/>
    <mergeCell ref="F17:H17"/>
    <mergeCell ref="I17:L17"/>
    <mergeCell ref="B18:E18"/>
    <mergeCell ref="F18:H18"/>
    <mergeCell ref="I18:L18"/>
    <mergeCell ref="B20:L20"/>
    <mergeCell ref="B21:L21"/>
    <mergeCell ref="C22:J22"/>
    <mergeCell ref="K22:L22"/>
    <mergeCell ref="C23:J23"/>
    <mergeCell ref="K23:L23"/>
    <mergeCell ref="C24:J24"/>
    <mergeCell ref="K24:L24"/>
    <mergeCell ref="C25:J25"/>
    <mergeCell ref="K25:L25"/>
    <mergeCell ref="B27:L27"/>
    <mergeCell ref="C28:K28"/>
    <mergeCell ref="C29:J29"/>
    <mergeCell ref="C30:J30"/>
    <mergeCell ref="C31:J31"/>
    <mergeCell ref="C32:J32"/>
    <mergeCell ref="C33:J33"/>
    <mergeCell ref="C34:J34"/>
    <mergeCell ref="B35:I35"/>
    <mergeCell ref="B36:L36"/>
    <mergeCell ref="B38:L38"/>
    <mergeCell ref="C39:J39"/>
    <mergeCell ref="C40:J40"/>
    <mergeCell ref="C41:J41"/>
    <mergeCell ref="B42:J42"/>
    <mergeCell ref="B43:L43"/>
    <mergeCell ref="B44:L44"/>
    <mergeCell ref="B45:L45"/>
    <mergeCell ref="B47:L47"/>
    <mergeCell ref="C48:J48"/>
    <mergeCell ref="C49:J49"/>
    <mergeCell ref="C50:J50"/>
    <mergeCell ref="C51:J51"/>
    <mergeCell ref="C52:J52"/>
    <mergeCell ref="C53:J53"/>
    <mergeCell ref="C54:J54"/>
    <mergeCell ref="C55:J55"/>
    <mergeCell ref="C56:J56"/>
    <mergeCell ref="B57:J57"/>
    <mergeCell ref="B58:L58"/>
    <mergeCell ref="B59:L59"/>
    <mergeCell ref="B60:L60"/>
    <mergeCell ref="B62:L62"/>
    <mergeCell ref="C63:K63"/>
    <mergeCell ref="C64:K64"/>
    <mergeCell ref="C65:K65"/>
    <mergeCell ref="C66:K66"/>
    <mergeCell ref="C68:K68"/>
    <mergeCell ref="B70:K70"/>
    <mergeCell ref="B71:L71"/>
    <mergeCell ref="B72:L72"/>
    <mergeCell ref="B74:L74"/>
    <mergeCell ref="B75:L75"/>
    <mergeCell ref="C76:K76"/>
    <mergeCell ref="C77:K77"/>
    <mergeCell ref="C78:K78"/>
    <mergeCell ref="C79:K79"/>
    <mergeCell ref="B80:K80"/>
    <mergeCell ref="B82:L82"/>
    <mergeCell ref="B83:L83"/>
    <mergeCell ref="C84:J84"/>
    <mergeCell ref="C85:J85"/>
    <mergeCell ref="C86:J86"/>
    <mergeCell ref="C87:J87"/>
    <mergeCell ref="C88:J88"/>
    <mergeCell ref="C89:J89"/>
    <mergeCell ref="C90:J90"/>
    <mergeCell ref="B91:J91"/>
    <mergeCell ref="B92:L92"/>
    <mergeCell ref="B94:L94"/>
    <mergeCell ref="B95:L95"/>
    <mergeCell ref="C96:J96"/>
    <mergeCell ref="C97:J97"/>
    <mergeCell ref="C98:J98"/>
    <mergeCell ref="C99:J99"/>
    <mergeCell ref="C100:J100"/>
    <mergeCell ref="C101:J101"/>
    <mergeCell ref="C102:J102"/>
    <mergeCell ref="B103:J103"/>
    <mergeCell ref="B104:L104"/>
    <mergeCell ref="B106:L106"/>
    <mergeCell ref="C107:K107"/>
    <mergeCell ref="C108:K108"/>
    <mergeCell ref="B109:K109"/>
    <mergeCell ref="G111:L111"/>
    <mergeCell ref="G112:L112"/>
    <mergeCell ref="B114:L114"/>
    <mergeCell ref="B115:L115"/>
    <mergeCell ref="C116:K116"/>
    <mergeCell ref="C117:K117"/>
    <mergeCell ref="C118:K118"/>
    <mergeCell ref="B119:K119"/>
    <mergeCell ref="B120:L120"/>
    <mergeCell ref="B122:L122"/>
    <mergeCell ref="C123:K123"/>
    <mergeCell ref="C124:K124"/>
    <mergeCell ref="C125:K125"/>
    <mergeCell ref="C126:K126"/>
    <mergeCell ref="C127:K127"/>
    <mergeCell ref="B128:K128"/>
    <mergeCell ref="B129:L129"/>
    <mergeCell ref="B131:L131"/>
    <mergeCell ref="C132:J132"/>
    <mergeCell ref="C133:J133"/>
    <mergeCell ref="C134:J134"/>
    <mergeCell ref="B135:J135"/>
    <mergeCell ref="B136:B140"/>
    <mergeCell ref="C136:L136"/>
    <mergeCell ref="C137:I138"/>
    <mergeCell ref="C139:I139"/>
    <mergeCell ref="C140:I140"/>
    <mergeCell ref="B141:I141"/>
    <mergeCell ref="B142:I142"/>
    <mergeCell ref="B143:L143"/>
    <mergeCell ref="B144:L144"/>
    <mergeCell ref="B146:L146"/>
    <mergeCell ref="B147:K147"/>
    <mergeCell ref="C148:K148"/>
    <mergeCell ref="C149:K149"/>
    <mergeCell ref="C150:K150"/>
    <mergeCell ref="C151:K151"/>
    <mergeCell ref="C152:K152"/>
    <mergeCell ref="B153:K153"/>
    <mergeCell ref="C154:K154"/>
    <mergeCell ref="B155:K155"/>
    <mergeCell ref="B156:K156"/>
    <mergeCell ref="B157:L157"/>
    <mergeCell ref="B158:F158"/>
    <mergeCell ref="G158:H158"/>
    <mergeCell ref="B159:F159"/>
    <mergeCell ref="G159:H159"/>
    <mergeCell ref="B161:L161"/>
    <mergeCell ref="C162:K162"/>
    <mergeCell ref="C163:K163"/>
    <mergeCell ref="C164:K164"/>
    <mergeCell ref="C165:K165"/>
  </mergeCells>
  <printOptions headings="false" gridLines="false" gridLinesSet="true" horizontalCentered="false" verticalCentered="false"/>
  <pageMargins left="0.659722222222222" right="0.275694444444444" top="0.959722222222222" bottom="0.236111111111111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80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4E79"/>
    <pageSetUpPr fitToPage="false"/>
  </sheetPr>
  <dimension ref="A1:O166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K133" activeCellId="0" sqref="K133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3.18"/>
    <col collapsed="false" customWidth="true" hidden="false" outlineLevel="0" max="2" min="2" style="8" width="19.27"/>
    <col collapsed="false" customWidth="true" hidden="false" outlineLevel="0" max="3" min="3" style="8" width="20.82"/>
    <col collapsed="false" customWidth="true" hidden="false" outlineLevel="0" max="4" min="4" style="8" width="13.18"/>
    <col collapsed="false" customWidth="true" hidden="false" outlineLevel="0" max="5" min="5" style="8" width="5.54"/>
    <col collapsed="false" customWidth="true" hidden="false" outlineLevel="0" max="6" min="6" style="8" width="12.73"/>
    <col collapsed="false" customWidth="true" hidden="false" outlineLevel="0" max="7" min="7" style="5" width="11.82"/>
    <col collapsed="false" customWidth="true" hidden="false" outlineLevel="0" max="8" min="8" style="8" width="7.18"/>
    <col collapsed="false" customWidth="true" hidden="false" outlineLevel="0" max="9" min="9" style="5" width="6"/>
    <col collapsed="false" customWidth="true" hidden="false" outlineLevel="0" max="10" min="10" style="5" width="12.82"/>
    <col collapsed="false" customWidth="true" hidden="false" outlineLevel="0" max="11" min="11" style="225" width="11.54"/>
    <col collapsed="false" customWidth="true" hidden="false" outlineLevel="0" max="12" min="12" style="7" width="18.45"/>
    <col collapsed="false" customWidth="true" hidden="false" outlineLevel="0" max="13" min="13" style="4" width="10.54"/>
    <col collapsed="false" customWidth="false" hidden="false" outlineLevel="0" max="15" min="14" style="4" width="9.18"/>
    <col collapsed="false" customWidth="true" hidden="false" outlineLevel="0" max="16" min="16" style="4" width="13.45"/>
    <col collapsed="false" customWidth="true" hidden="false" outlineLevel="0" max="17" min="17" style="4" width="14.45"/>
    <col collapsed="false" customWidth="false" hidden="false" outlineLevel="0" max="16384" min="18" style="4" width="9.18"/>
  </cols>
  <sheetData>
    <row r="1" customFormat="false" ht="18" hidden="false" customHeight="true" outlineLevel="0" collapsed="false">
      <c r="A1" s="21" t="s">
        <v>327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="14" customFormat="true" ht="15.75" hidden="false" customHeight="true" outlineLevel="0" collapsed="false">
      <c r="B2" s="180" t="s">
        <v>282</v>
      </c>
      <c r="C2" s="180"/>
      <c r="D2" s="180"/>
      <c r="E2" s="180"/>
      <c r="F2" s="180"/>
      <c r="G2" s="180"/>
      <c r="H2" s="180"/>
      <c r="I2" s="180"/>
      <c r="K2" s="226"/>
    </row>
    <row r="3" s="14" customFormat="true" ht="15.75" hidden="false" customHeight="true" outlineLevel="0" collapsed="false">
      <c r="B3" s="180" t="s">
        <v>283</v>
      </c>
      <c r="C3" s="180"/>
      <c r="D3" s="180"/>
      <c r="E3" s="180"/>
      <c r="F3" s="180"/>
      <c r="G3" s="180"/>
      <c r="H3" s="180"/>
      <c r="I3" s="180"/>
      <c r="K3" s="226"/>
    </row>
    <row r="4" s="14" customFormat="true" ht="15.75" hidden="false" customHeight="true" outlineLevel="0" collapsed="false">
      <c r="B4" s="180" t="s">
        <v>284</v>
      </c>
      <c r="C4" s="180"/>
      <c r="D4" s="180"/>
      <c r="E4" s="180"/>
      <c r="F4" s="180"/>
      <c r="G4" s="180"/>
      <c r="H4" s="180"/>
      <c r="I4" s="180"/>
      <c r="K4" s="226"/>
    </row>
    <row r="5" s="14" customFormat="true" ht="15.75" hidden="false" customHeight="true" outlineLevel="0" collapsed="false">
      <c r="B5" s="181" t="str">
        <f aca="false">'RESUMO DA PROPOSTA'!A5</f>
        <v>SERVIÇO DE ATIVIDADES GERAIS</v>
      </c>
      <c r="C5" s="181"/>
      <c r="D5" s="181"/>
      <c r="E5" s="181"/>
      <c r="F5" s="181"/>
      <c r="G5" s="181"/>
      <c r="H5" s="181"/>
      <c r="I5" s="181"/>
      <c r="K5" s="226"/>
    </row>
    <row r="6" customFormat="false" ht="13.5" hidden="false" customHeight="true" outlineLevel="0" collapsed="false">
      <c r="B6" s="227" t="s">
        <v>328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customFormat="false" ht="12" hidden="false" customHeight="true" outlineLevel="0" collapsed="false">
      <c r="B7" s="228"/>
      <c r="C7" s="228"/>
      <c r="D7" s="228"/>
      <c r="E7" s="228"/>
      <c r="F7" s="228"/>
      <c r="G7" s="229"/>
      <c r="H7" s="229"/>
      <c r="I7" s="229"/>
      <c r="J7" s="229"/>
      <c r="K7" s="230"/>
      <c r="L7" s="229"/>
    </row>
    <row r="8" customFormat="false" ht="15" hidden="false" customHeight="true" outlineLevel="0" collapsed="false">
      <c r="B8" s="231" t="s">
        <v>329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</row>
    <row r="9" customFormat="false" ht="15" hidden="false" customHeight="true" outlineLevel="0" collapsed="false">
      <c r="B9" s="24" t="s">
        <v>78</v>
      </c>
      <c r="C9" s="58" t="s">
        <v>330</v>
      </c>
      <c r="D9" s="58"/>
      <c r="E9" s="58"/>
      <c r="F9" s="58"/>
      <c r="G9" s="58"/>
      <c r="H9" s="58"/>
      <c r="I9" s="58"/>
      <c r="J9" s="58"/>
      <c r="K9" s="34"/>
      <c r="L9" s="34"/>
    </row>
    <row r="10" customFormat="false" ht="15" hidden="false" customHeight="true" outlineLevel="0" collapsed="false">
      <c r="B10" s="24" t="s">
        <v>83</v>
      </c>
      <c r="C10" s="58" t="s">
        <v>331</v>
      </c>
      <c r="D10" s="58"/>
      <c r="E10" s="58"/>
      <c r="F10" s="58"/>
      <c r="G10" s="58"/>
      <c r="H10" s="58"/>
      <c r="I10" s="58"/>
      <c r="J10" s="58"/>
      <c r="K10" s="29" t="s">
        <v>332</v>
      </c>
      <c r="L10" s="29"/>
    </row>
    <row r="11" customFormat="false" ht="15" hidden="false" customHeight="true" outlineLevel="0" collapsed="false">
      <c r="B11" s="24" t="s">
        <v>87</v>
      </c>
      <c r="C11" s="58" t="s">
        <v>333</v>
      </c>
      <c r="D11" s="58"/>
      <c r="E11" s="58"/>
      <c r="F11" s="58"/>
      <c r="G11" s="58"/>
      <c r="H11" s="58"/>
      <c r="I11" s="58"/>
      <c r="J11" s="58"/>
      <c r="K11" s="29" t="n">
        <f aca="false">'APOIO ADMINIST. - NIVEL I'!K11</f>
        <v>2026</v>
      </c>
      <c r="L11" s="29"/>
    </row>
    <row r="12" customFormat="false" ht="15" hidden="false" customHeight="true" outlineLevel="0" collapsed="false">
      <c r="B12" s="24" t="s">
        <v>91</v>
      </c>
      <c r="C12" s="33" t="s">
        <v>334</v>
      </c>
      <c r="D12" s="232"/>
      <c r="E12" s="232"/>
      <c r="F12" s="232"/>
      <c r="G12" s="232"/>
      <c r="H12" s="232"/>
      <c r="I12" s="232"/>
      <c r="J12" s="233"/>
      <c r="K12" s="29"/>
      <c r="L12" s="29"/>
    </row>
    <row r="13" customFormat="false" ht="15" hidden="false" customHeight="true" outlineLevel="0" collapsed="false">
      <c r="B13" s="24" t="s">
        <v>129</v>
      </c>
      <c r="C13" s="110" t="s">
        <v>335</v>
      </c>
      <c r="D13" s="110"/>
      <c r="E13" s="110"/>
      <c r="F13" s="110"/>
      <c r="G13" s="110"/>
      <c r="H13" s="110"/>
      <c r="I13" s="110"/>
      <c r="J13" s="110"/>
      <c r="K13" s="29" t="n">
        <v>12</v>
      </c>
      <c r="L13" s="29"/>
    </row>
    <row r="14" s="57" customFormat="true" ht="7.5" hidden="false" customHeight="true" outlineLevel="0" collapsed="false">
      <c r="B14" s="234"/>
      <c r="C14" s="234"/>
      <c r="D14" s="234"/>
      <c r="E14" s="234"/>
      <c r="F14" s="234"/>
      <c r="G14" s="235"/>
      <c r="H14" s="234"/>
      <c r="I14" s="235"/>
      <c r="J14" s="235"/>
      <c r="K14" s="236"/>
      <c r="L14" s="235"/>
    </row>
    <row r="15" customFormat="false" ht="15" hidden="false" customHeight="true" outlineLevel="0" collapsed="false">
      <c r="B15" s="237" t="s">
        <v>94</v>
      </c>
      <c r="C15" s="237"/>
      <c r="D15" s="237"/>
      <c r="E15" s="237"/>
      <c r="F15" s="237"/>
      <c r="G15" s="237"/>
      <c r="H15" s="237"/>
      <c r="I15" s="237"/>
      <c r="J15" s="237"/>
      <c r="K15" s="237"/>
      <c r="L15" s="237"/>
    </row>
    <row r="16" customFormat="false" ht="15" hidden="false" customHeight="true" outlineLevel="0" collapsed="false">
      <c r="B16" s="238" t="s">
        <v>336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</row>
    <row r="17" customFormat="false" ht="15" hidden="false" customHeight="true" outlineLevel="0" collapsed="false">
      <c r="B17" s="24" t="s">
        <v>337</v>
      </c>
      <c r="C17" s="24"/>
      <c r="D17" s="24"/>
      <c r="E17" s="24"/>
      <c r="F17" s="16" t="s">
        <v>96</v>
      </c>
      <c r="G17" s="16"/>
      <c r="H17" s="16"/>
      <c r="I17" s="16" t="s">
        <v>338</v>
      </c>
      <c r="J17" s="16"/>
      <c r="K17" s="16"/>
      <c r="L17" s="16"/>
    </row>
    <row r="18" customFormat="false" ht="23.25" hidden="false" customHeight="true" outlineLevel="0" collapsed="false">
      <c r="B18" s="239" t="s">
        <v>428</v>
      </c>
      <c r="C18" s="239"/>
      <c r="D18" s="239"/>
      <c r="E18" s="239"/>
      <c r="F18" s="29" t="s">
        <v>340</v>
      </c>
      <c r="G18" s="29"/>
      <c r="H18" s="29"/>
      <c r="I18" s="29" t="n">
        <v>16</v>
      </c>
      <c r="J18" s="29"/>
      <c r="K18" s="29"/>
      <c r="L18" s="29"/>
    </row>
    <row r="19" s="57" customFormat="true" ht="7.5" hidden="false" customHeight="true" outlineLevel="0" collapsed="false">
      <c r="B19" s="234"/>
      <c r="C19" s="234"/>
      <c r="D19" s="234"/>
      <c r="E19" s="234"/>
      <c r="F19" s="234"/>
      <c r="G19" s="235"/>
      <c r="H19" s="234"/>
      <c r="I19" s="235"/>
      <c r="J19" s="235"/>
      <c r="K19" s="236"/>
      <c r="L19" s="235"/>
    </row>
    <row r="20" s="177" customFormat="true" ht="22.5" hidden="false" customHeight="true" outlineLevel="0" collapsed="false">
      <c r="A20" s="240"/>
      <c r="B20" s="237" t="s">
        <v>341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</row>
    <row r="21" s="177" customFormat="true" ht="15" hidden="false" customHeight="true" outlineLevel="0" collapsed="false">
      <c r="A21" s="240"/>
      <c r="B21" s="241" t="s">
        <v>342</v>
      </c>
      <c r="C21" s="241"/>
      <c r="D21" s="241"/>
      <c r="E21" s="241"/>
      <c r="F21" s="241"/>
      <c r="G21" s="241"/>
      <c r="H21" s="241"/>
      <c r="I21" s="241"/>
      <c r="J21" s="241"/>
      <c r="K21" s="241"/>
      <c r="L21" s="241"/>
    </row>
    <row r="22" s="196" customFormat="true" ht="15" hidden="false" customHeight="true" outlineLevel="0" collapsed="false">
      <c r="A22" s="240"/>
      <c r="B22" s="24" t="n">
        <v>1</v>
      </c>
      <c r="C22" s="58" t="s">
        <v>343</v>
      </c>
      <c r="D22" s="58"/>
      <c r="E22" s="58"/>
      <c r="F22" s="58"/>
      <c r="G22" s="58"/>
      <c r="H22" s="58"/>
      <c r="I22" s="58"/>
      <c r="J22" s="58"/>
      <c r="K22" s="34" t="str">
        <f aca="false">B18</f>
        <v>APOIO ADMINISTRATIVO - NIVEL II</v>
      </c>
      <c r="L22" s="34"/>
    </row>
    <row r="23" s="177" customFormat="true" ht="15" hidden="false" customHeight="true" outlineLevel="0" collapsed="false">
      <c r="A23" s="240"/>
      <c r="B23" s="24" t="n">
        <v>2</v>
      </c>
      <c r="C23" s="58" t="s">
        <v>344</v>
      </c>
      <c r="D23" s="58"/>
      <c r="E23" s="58"/>
      <c r="F23" s="58"/>
      <c r="G23" s="58"/>
      <c r="H23" s="58"/>
      <c r="I23" s="58"/>
      <c r="J23" s="58"/>
      <c r="K23" s="29" t="s">
        <v>345</v>
      </c>
      <c r="L23" s="29"/>
    </row>
    <row r="24" s="177" customFormat="true" ht="15" hidden="false" customHeight="true" outlineLevel="0" collapsed="false">
      <c r="A24" s="240"/>
      <c r="B24" s="24" t="n">
        <v>3</v>
      </c>
      <c r="C24" s="58" t="s">
        <v>346</v>
      </c>
      <c r="D24" s="58"/>
      <c r="E24" s="58"/>
      <c r="F24" s="58"/>
      <c r="G24" s="58"/>
      <c r="H24" s="58"/>
      <c r="I24" s="58"/>
      <c r="J24" s="58"/>
      <c r="K24" s="242" t="n">
        <v>3724.72</v>
      </c>
      <c r="L24" s="242"/>
    </row>
    <row r="25" customFormat="false" ht="15" hidden="false" customHeight="true" outlineLevel="0" collapsed="false">
      <c r="A25" s="240"/>
      <c r="B25" s="24" t="n">
        <v>4</v>
      </c>
      <c r="C25" s="110" t="s">
        <v>347</v>
      </c>
      <c r="D25" s="110"/>
      <c r="E25" s="110"/>
      <c r="F25" s="110"/>
      <c r="G25" s="110"/>
      <c r="H25" s="110"/>
      <c r="I25" s="110"/>
      <c r="J25" s="110"/>
      <c r="K25" s="243" t="n">
        <f aca="false">'APOIO ADMINIST. - NIVEL I'!K25</f>
        <v>46023</v>
      </c>
      <c r="L25" s="243"/>
    </row>
    <row r="26" s="57" customFormat="true" ht="7.5" hidden="false" customHeight="true" outlineLevel="0" collapsed="false">
      <c r="B26" s="234"/>
      <c r="C26" s="234"/>
      <c r="D26" s="234"/>
      <c r="E26" s="234"/>
      <c r="F26" s="234"/>
      <c r="G26" s="235"/>
      <c r="H26" s="234"/>
      <c r="I26" s="235"/>
      <c r="J26" s="235"/>
      <c r="K26" s="236"/>
      <c r="L26" s="235"/>
    </row>
    <row r="27" customFormat="false" ht="15" hidden="false" customHeight="true" outlineLevel="0" collapsed="false">
      <c r="B27" s="231" t="s">
        <v>348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</row>
    <row r="28" customFormat="false" ht="15" hidden="false" customHeight="true" outlineLevel="0" collapsed="false">
      <c r="B28" s="238" t="n">
        <v>1</v>
      </c>
      <c r="C28" s="238" t="s">
        <v>113</v>
      </c>
      <c r="D28" s="238"/>
      <c r="E28" s="238"/>
      <c r="F28" s="238"/>
      <c r="G28" s="238"/>
      <c r="H28" s="238"/>
      <c r="I28" s="238"/>
      <c r="J28" s="238"/>
      <c r="K28" s="238"/>
      <c r="L28" s="244" t="s">
        <v>114</v>
      </c>
    </row>
    <row r="29" customFormat="false" ht="15" hidden="false" customHeight="true" outlineLevel="0" collapsed="false">
      <c r="B29" s="24" t="s">
        <v>78</v>
      </c>
      <c r="C29" s="98" t="s">
        <v>119</v>
      </c>
      <c r="D29" s="98"/>
      <c r="E29" s="98"/>
      <c r="F29" s="98"/>
      <c r="G29" s="98"/>
      <c r="H29" s="98"/>
      <c r="I29" s="98"/>
      <c r="J29" s="98"/>
      <c r="K29" s="245"/>
      <c r="L29" s="246" t="n">
        <f aca="false">K24</f>
        <v>3724.72</v>
      </c>
    </row>
    <row r="30" customFormat="false" ht="15" hidden="false" customHeight="true" outlineLevel="0" collapsed="false">
      <c r="B30" s="24" t="s">
        <v>83</v>
      </c>
      <c r="C30" s="98" t="s">
        <v>123</v>
      </c>
      <c r="D30" s="98"/>
      <c r="E30" s="98"/>
      <c r="F30" s="98"/>
      <c r="G30" s="98"/>
      <c r="H30" s="98"/>
      <c r="I30" s="98"/>
      <c r="J30" s="98"/>
      <c r="K30" s="245"/>
      <c r="L30" s="246" t="n">
        <f aca="false">$L$29*K30</f>
        <v>0</v>
      </c>
    </row>
    <row r="31" customFormat="false" ht="15" hidden="false" customHeight="true" outlineLevel="0" collapsed="false">
      <c r="B31" s="24" t="s">
        <v>87</v>
      </c>
      <c r="C31" s="98" t="s">
        <v>126</v>
      </c>
      <c r="D31" s="98"/>
      <c r="E31" s="98"/>
      <c r="F31" s="98"/>
      <c r="G31" s="98"/>
      <c r="H31" s="98"/>
      <c r="I31" s="98"/>
      <c r="J31" s="98"/>
      <c r="K31" s="247"/>
      <c r="L31" s="246" t="n">
        <f aca="false">$L$29*K31</f>
        <v>0</v>
      </c>
    </row>
    <row r="32" customFormat="false" ht="15" hidden="false" customHeight="true" outlineLevel="0" collapsed="false">
      <c r="B32" s="24" t="s">
        <v>91</v>
      </c>
      <c r="C32" s="98" t="s">
        <v>128</v>
      </c>
      <c r="D32" s="98"/>
      <c r="E32" s="98"/>
      <c r="F32" s="98"/>
      <c r="G32" s="98"/>
      <c r="H32" s="98"/>
      <c r="I32" s="98"/>
      <c r="J32" s="98"/>
      <c r="K32" s="245"/>
      <c r="L32" s="246" t="n">
        <f aca="false">$L$29*K32</f>
        <v>0</v>
      </c>
    </row>
    <row r="33" customFormat="false" ht="15" hidden="false" customHeight="true" outlineLevel="0" collapsed="false">
      <c r="B33" s="24" t="s">
        <v>129</v>
      </c>
      <c r="C33" s="98" t="s">
        <v>349</v>
      </c>
      <c r="D33" s="98"/>
      <c r="E33" s="98"/>
      <c r="F33" s="98"/>
      <c r="G33" s="98"/>
      <c r="H33" s="98"/>
      <c r="I33" s="98"/>
      <c r="J33" s="98"/>
      <c r="K33" s="245"/>
      <c r="L33" s="246" t="n">
        <f aca="false">$L$29*K33</f>
        <v>0</v>
      </c>
    </row>
    <row r="34" customFormat="false" ht="15" hidden="false" customHeight="true" outlineLevel="0" collapsed="false">
      <c r="B34" s="24" t="s">
        <v>131</v>
      </c>
      <c r="C34" s="58" t="s">
        <v>136</v>
      </c>
      <c r="D34" s="58"/>
      <c r="E34" s="58"/>
      <c r="F34" s="58"/>
      <c r="G34" s="58"/>
      <c r="H34" s="58"/>
      <c r="I34" s="58"/>
      <c r="J34" s="58"/>
      <c r="K34" s="245"/>
      <c r="L34" s="246" t="n">
        <f aca="false">$L$29*K34</f>
        <v>0</v>
      </c>
    </row>
    <row r="35" customFormat="false" ht="15" hidden="false" customHeight="true" outlineLevel="0" collapsed="false">
      <c r="B35" s="231" t="s">
        <v>137</v>
      </c>
      <c r="C35" s="231"/>
      <c r="D35" s="231"/>
      <c r="E35" s="231"/>
      <c r="F35" s="231"/>
      <c r="G35" s="231"/>
      <c r="H35" s="231"/>
      <c r="I35" s="231"/>
      <c r="J35" s="248"/>
      <c r="K35" s="249"/>
      <c r="L35" s="250" t="n">
        <f aca="false">SUM(L29:L34)</f>
        <v>3724.72</v>
      </c>
    </row>
    <row r="36" customFormat="false" ht="15" hidden="true" customHeight="true" outlineLevel="0" collapsed="false">
      <c r="B36" s="251" t="s">
        <v>350</v>
      </c>
      <c r="C36" s="251"/>
      <c r="D36" s="251"/>
      <c r="E36" s="251"/>
      <c r="F36" s="251"/>
      <c r="G36" s="251"/>
      <c r="H36" s="251"/>
      <c r="I36" s="251"/>
      <c r="J36" s="251"/>
      <c r="K36" s="251"/>
      <c r="L36" s="251"/>
    </row>
    <row r="37" s="57" customFormat="true" ht="7.5" hidden="false" customHeight="true" outlineLevel="0" collapsed="false">
      <c r="B37" s="234"/>
      <c r="C37" s="234"/>
      <c r="D37" s="234"/>
      <c r="E37" s="234"/>
      <c r="F37" s="234"/>
      <c r="G37" s="235"/>
      <c r="H37" s="234"/>
      <c r="I37" s="235"/>
      <c r="J37" s="235"/>
      <c r="K37" s="236"/>
      <c r="L37" s="235"/>
    </row>
    <row r="38" customFormat="false" ht="15" hidden="false" customHeight="true" outlineLevel="0" collapsed="false">
      <c r="B38" s="231" t="s">
        <v>351</v>
      </c>
      <c r="C38" s="231"/>
      <c r="D38" s="231"/>
      <c r="E38" s="231"/>
      <c r="F38" s="231"/>
      <c r="G38" s="231"/>
      <c r="H38" s="231"/>
      <c r="I38" s="231"/>
      <c r="J38" s="231"/>
      <c r="K38" s="231"/>
      <c r="L38" s="231"/>
    </row>
    <row r="39" customFormat="false" ht="15" hidden="false" customHeight="true" outlineLevel="0" collapsed="false">
      <c r="B39" s="238" t="s">
        <v>352</v>
      </c>
      <c r="C39" s="238" t="s">
        <v>353</v>
      </c>
      <c r="D39" s="238"/>
      <c r="E39" s="238"/>
      <c r="F39" s="238"/>
      <c r="G39" s="238"/>
      <c r="H39" s="238"/>
      <c r="I39" s="238"/>
      <c r="J39" s="238"/>
      <c r="K39" s="252" t="s">
        <v>181</v>
      </c>
      <c r="L39" s="244" t="s">
        <v>114</v>
      </c>
    </row>
    <row r="40" customFormat="false" ht="15" hidden="false" customHeight="true" outlineLevel="0" collapsed="false">
      <c r="B40" s="24" t="s">
        <v>78</v>
      </c>
      <c r="C40" s="58" t="s">
        <v>197</v>
      </c>
      <c r="D40" s="58"/>
      <c r="E40" s="58"/>
      <c r="F40" s="58"/>
      <c r="G40" s="58"/>
      <c r="H40" s="58"/>
      <c r="I40" s="58"/>
      <c r="J40" s="58"/>
      <c r="K40" s="245" t="n">
        <f aca="false">(1/12)</f>
        <v>0.0833</v>
      </c>
      <c r="L40" s="253" t="n">
        <f aca="false">ROUND($L$35*K40,2)</f>
        <v>310.27</v>
      </c>
    </row>
    <row r="41" customFormat="false" ht="15" hidden="false" customHeight="true" outlineLevel="0" collapsed="false">
      <c r="B41" s="119" t="s">
        <v>83</v>
      </c>
      <c r="C41" s="120" t="s">
        <v>354</v>
      </c>
      <c r="D41" s="120"/>
      <c r="E41" s="120"/>
      <c r="F41" s="120"/>
      <c r="G41" s="120"/>
      <c r="H41" s="120"/>
      <c r="I41" s="120"/>
      <c r="J41" s="120"/>
      <c r="K41" s="254" t="n">
        <v>0.121</v>
      </c>
      <c r="L41" s="253" t="n">
        <f aca="false">K41*$L$35</f>
        <v>450.69</v>
      </c>
    </row>
    <row r="42" customFormat="false" ht="15" hidden="false" customHeight="true" outlineLevel="0" collapsed="false">
      <c r="B42" s="255" t="s">
        <v>190</v>
      </c>
      <c r="C42" s="255"/>
      <c r="D42" s="255"/>
      <c r="E42" s="255"/>
      <c r="F42" s="255"/>
      <c r="G42" s="255"/>
      <c r="H42" s="255"/>
      <c r="I42" s="255"/>
      <c r="J42" s="255"/>
      <c r="K42" s="256" t="n">
        <f aca="false">SUM(K40:K41)</f>
        <v>0.2043</v>
      </c>
      <c r="L42" s="257" t="n">
        <f aca="false">SUM(L40:L41)</f>
        <v>760.96</v>
      </c>
    </row>
    <row r="43" customFormat="false" ht="24" hidden="true" customHeight="true" outlineLevel="0" collapsed="false">
      <c r="B43" s="258" t="s">
        <v>355</v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</row>
    <row r="44" customFormat="false" ht="15.75" hidden="true" customHeight="true" outlineLevel="0" collapsed="false">
      <c r="B44" s="259" t="s">
        <v>356</v>
      </c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customFormat="false" ht="26.25" hidden="true" customHeight="true" outlineLevel="0" collapsed="false">
      <c r="B45" s="259" t="s">
        <v>357</v>
      </c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="57" customFormat="true" ht="7.5" hidden="false" customHeight="true" outlineLevel="0" collapsed="false">
      <c r="B46" s="234"/>
      <c r="C46" s="234"/>
      <c r="D46" s="234"/>
      <c r="E46" s="234"/>
      <c r="F46" s="234"/>
      <c r="G46" s="235"/>
      <c r="H46" s="234"/>
      <c r="I46" s="235"/>
      <c r="J46" s="235"/>
      <c r="K46" s="236"/>
      <c r="L46" s="235"/>
    </row>
    <row r="47" customFormat="false" ht="16.5" hidden="false" customHeight="true" outlineLevel="0" collapsed="false">
      <c r="B47" s="197" t="s">
        <v>358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</row>
    <row r="48" customFormat="false" ht="14.25" hidden="false" customHeight="true" outlineLevel="0" collapsed="false">
      <c r="B48" s="238" t="s">
        <v>359</v>
      </c>
      <c r="C48" s="238" t="s">
        <v>360</v>
      </c>
      <c r="D48" s="238"/>
      <c r="E48" s="238"/>
      <c r="F48" s="238"/>
      <c r="G48" s="238"/>
      <c r="H48" s="238"/>
      <c r="I48" s="238"/>
      <c r="J48" s="238"/>
      <c r="K48" s="252" t="s">
        <v>181</v>
      </c>
      <c r="L48" s="244" t="s">
        <v>114</v>
      </c>
    </row>
    <row r="49" customFormat="false" ht="15" hidden="false" customHeight="true" outlineLevel="0" collapsed="false">
      <c r="B49" s="24" t="s">
        <v>78</v>
      </c>
      <c r="C49" s="58" t="s">
        <v>182</v>
      </c>
      <c r="D49" s="58"/>
      <c r="E49" s="58"/>
      <c r="F49" s="58"/>
      <c r="G49" s="58"/>
      <c r="H49" s="58"/>
      <c r="I49" s="58"/>
      <c r="J49" s="58"/>
      <c r="K49" s="245" t="n">
        <v>0.2</v>
      </c>
      <c r="L49" s="253" t="n">
        <f aca="false">ROUND(($L$35+$L$42)*K49,2)</f>
        <v>897.14</v>
      </c>
    </row>
    <row r="50" customFormat="false" ht="15" hidden="false" customHeight="true" outlineLevel="0" collapsed="false">
      <c r="B50" s="24" t="s">
        <v>83</v>
      </c>
      <c r="C50" s="58" t="s">
        <v>186</v>
      </c>
      <c r="D50" s="58"/>
      <c r="E50" s="58"/>
      <c r="F50" s="58"/>
      <c r="G50" s="58"/>
      <c r="H50" s="58"/>
      <c r="I50" s="58"/>
      <c r="J50" s="58"/>
      <c r="K50" s="245" t="n">
        <v>0.025</v>
      </c>
      <c r="L50" s="253" t="n">
        <f aca="false">ROUND(($L$35+$L$42)*K50,2)</f>
        <v>112.14</v>
      </c>
    </row>
    <row r="51" customFormat="false" ht="15" hidden="false" customHeight="true" outlineLevel="0" collapsed="false">
      <c r="B51" s="260" t="s">
        <v>87</v>
      </c>
      <c r="C51" s="59" t="s">
        <v>188</v>
      </c>
      <c r="D51" s="59"/>
      <c r="E51" s="59"/>
      <c r="F51" s="59"/>
      <c r="G51" s="59"/>
      <c r="H51" s="59"/>
      <c r="I51" s="59"/>
      <c r="J51" s="59"/>
      <c r="K51" s="261" t="n">
        <f aca="false">'APOIO ADMINIST. - NIVEL I'!K51</f>
        <v>0.0262</v>
      </c>
      <c r="L51" s="253" t="n">
        <f aca="false">ROUND(($L$35+$L$42)*K51,2)</f>
        <v>117.52</v>
      </c>
    </row>
    <row r="52" customFormat="false" ht="15" hidden="false" customHeight="true" outlineLevel="0" collapsed="false">
      <c r="B52" s="24" t="s">
        <v>91</v>
      </c>
      <c r="C52" s="58" t="s">
        <v>183</v>
      </c>
      <c r="D52" s="58"/>
      <c r="E52" s="58"/>
      <c r="F52" s="58"/>
      <c r="G52" s="58"/>
      <c r="H52" s="58"/>
      <c r="I52" s="58"/>
      <c r="J52" s="58"/>
      <c r="K52" s="245" t="n">
        <v>0.015</v>
      </c>
      <c r="L52" s="253" t="n">
        <f aca="false">ROUND(($L$35+$L$42)*K52,2)</f>
        <v>67.29</v>
      </c>
    </row>
    <row r="53" customFormat="false" ht="15" hidden="false" customHeight="true" outlineLevel="0" collapsed="false">
      <c r="B53" s="24" t="s">
        <v>129</v>
      </c>
      <c r="C53" s="58" t="s">
        <v>184</v>
      </c>
      <c r="D53" s="58"/>
      <c r="E53" s="58"/>
      <c r="F53" s="58"/>
      <c r="G53" s="58"/>
      <c r="H53" s="58"/>
      <c r="I53" s="58"/>
      <c r="J53" s="58"/>
      <c r="K53" s="245" t="n">
        <v>0.01</v>
      </c>
      <c r="L53" s="253" t="n">
        <f aca="false">ROUND(($L$35+$L$42)*K53,2)</f>
        <v>44.86</v>
      </c>
    </row>
    <row r="54" customFormat="false" ht="15" hidden="false" customHeight="true" outlineLevel="0" collapsed="false">
      <c r="B54" s="24" t="s">
        <v>131</v>
      </c>
      <c r="C54" s="58" t="s">
        <v>189</v>
      </c>
      <c r="D54" s="58"/>
      <c r="E54" s="58"/>
      <c r="F54" s="58"/>
      <c r="G54" s="58"/>
      <c r="H54" s="58"/>
      <c r="I54" s="58"/>
      <c r="J54" s="58"/>
      <c r="K54" s="245" t="n">
        <v>0.006</v>
      </c>
      <c r="L54" s="253" t="n">
        <f aca="false">ROUND(($L$35+$L$42)*K54,2)</f>
        <v>26.91</v>
      </c>
    </row>
    <row r="55" customFormat="false" ht="15" hidden="false" customHeight="true" outlineLevel="0" collapsed="false">
      <c r="B55" s="24" t="s">
        <v>133</v>
      </c>
      <c r="C55" s="58" t="s">
        <v>185</v>
      </c>
      <c r="D55" s="58"/>
      <c r="E55" s="58"/>
      <c r="F55" s="58"/>
      <c r="G55" s="58"/>
      <c r="H55" s="58"/>
      <c r="I55" s="58"/>
      <c r="J55" s="58"/>
      <c r="K55" s="245" t="n">
        <v>0.002</v>
      </c>
      <c r="L55" s="253" t="n">
        <f aca="false">ROUND(($L$35+$L$42)*K55,2)</f>
        <v>8.97</v>
      </c>
    </row>
    <row r="56" customFormat="false" ht="15" hidden="false" customHeight="true" outlineLevel="0" collapsed="false">
      <c r="B56" s="24" t="s">
        <v>135</v>
      </c>
      <c r="C56" s="58" t="s">
        <v>187</v>
      </c>
      <c r="D56" s="58"/>
      <c r="E56" s="58"/>
      <c r="F56" s="58"/>
      <c r="G56" s="58"/>
      <c r="H56" s="58"/>
      <c r="I56" s="58"/>
      <c r="J56" s="58"/>
      <c r="K56" s="245" t="n">
        <v>0.08</v>
      </c>
      <c r="L56" s="253" t="n">
        <f aca="false">ROUND(($L$35+$L$42)*K56,2)</f>
        <v>358.85</v>
      </c>
    </row>
    <row r="57" customFormat="false" ht="15" hidden="false" customHeight="true" outlineLevel="0" collapsed="false">
      <c r="B57" s="255" t="s">
        <v>190</v>
      </c>
      <c r="C57" s="255"/>
      <c r="D57" s="255"/>
      <c r="E57" s="255"/>
      <c r="F57" s="255"/>
      <c r="G57" s="255"/>
      <c r="H57" s="255"/>
      <c r="I57" s="255"/>
      <c r="J57" s="255"/>
      <c r="K57" s="256" t="n">
        <f aca="false">SUM(K49:K56)</f>
        <v>0.3642</v>
      </c>
      <c r="L57" s="257" t="n">
        <f aca="false">SUM(L49:L56)</f>
        <v>1633.68</v>
      </c>
    </row>
    <row r="58" customFormat="false" ht="11.25" hidden="true" customHeight="true" outlineLevel="0" collapsed="false">
      <c r="B58" s="259" t="s">
        <v>361</v>
      </c>
      <c r="C58" s="259"/>
      <c r="D58" s="259"/>
      <c r="E58" s="259"/>
      <c r="F58" s="259"/>
      <c r="G58" s="259"/>
      <c r="H58" s="259"/>
      <c r="I58" s="259"/>
      <c r="J58" s="259"/>
      <c r="K58" s="259"/>
      <c r="L58" s="259"/>
    </row>
    <row r="59" customFormat="false" ht="11.25" hidden="true" customHeight="true" outlineLevel="0" collapsed="false">
      <c r="B59" s="259" t="s">
        <v>362</v>
      </c>
      <c r="C59" s="259"/>
      <c r="D59" s="259"/>
      <c r="E59" s="259"/>
      <c r="F59" s="259"/>
      <c r="G59" s="259"/>
      <c r="H59" s="259"/>
      <c r="I59" s="259"/>
      <c r="J59" s="259"/>
      <c r="K59" s="259"/>
      <c r="L59" s="259"/>
    </row>
    <row r="60" customFormat="false" ht="11.25" hidden="true" customHeight="true" outlineLevel="0" collapsed="false">
      <c r="B60" s="259" t="s">
        <v>363</v>
      </c>
      <c r="C60" s="259"/>
      <c r="D60" s="259"/>
      <c r="E60" s="259"/>
      <c r="F60" s="259"/>
      <c r="G60" s="259"/>
      <c r="H60" s="259"/>
      <c r="I60" s="259"/>
      <c r="J60" s="259"/>
      <c r="K60" s="259"/>
      <c r="L60" s="259"/>
    </row>
    <row r="61" s="57" customFormat="true" ht="7.5" hidden="false" customHeight="true" outlineLevel="0" collapsed="false">
      <c r="B61" s="234"/>
      <c r="C61" s="234"/>
      <c r="D61" s="234"/>
      <c r="E61" s="234"/>
      <c r="F61" s="234"/>
      <c r="G61" s="235"/>
      <c r="H61" s="234"/>
      <c r="I61" s="235"/>
      <c r="J61" s="235"/>
      <c r="K61" s="236"/>
      <c r="L61" s="235"/>
    </row>
    <row r="62" customFormat="false" ht="15" hidden="false" customHeight="true" outlineLevel="0" collapsed="false">
      <c r="B62" s="255" t="s">
        <v>364</v>
      </c>
      <c r="C62" s="255"/>
      <c r="D62" s="255"/>
      <c r="E62" s="255"/>
      <c r="F62" s="255"/>
      <c r="G62" s="255"/>
      <c r="H62" s="255"/>
      <c r="I62" s="255"/>
      <c r="J62" s="255"/>
      <c r="K62" s="255"/>
      <c r="L62" s="255"/>
    </row>
    <row r="63" customFormat="false" ht="14.25" hidden="false" customHeight="true" outlineLevel="0" collapsed="false">
      <c r="B63" s="238" t="s">
        <v>365</v>
      </c>
      <c r="C63" s="238" t="s">
        <v>366</v>
      </c>
      <c r="D63" s="238"/>
      <c r="E63" s="238"/>
      <c r="F63" s="238"/>
      <c r="G63" s="238"/>
      <c r="H63" s="238"/>
      <c r="I63" s="238"/>
      <c r="J63" s="238"/>
      <c r="K63" s="238"/>
      <c r="L63" s="244" t="s">
        <v>114</v>
      </c>
    </row>
    <row r="64" customFormat="false" ht="15" hidden="false" customHeight="true" outlineLevel="0" collapsed="false">
      <c r="B64" s="89" t="s">
        <v>78</v>
      </c>
      <c r="C64" s="58" t="s">
        <v>259</v>
      </c>
      <c r="D64" s="58"/>
      <c r="E64" s="58"/>
      <c r="F64" s="58"/>
      <c r="G64" s="58"/>
      <c r="H64" s="58"/>
      <c r="I64" s="58"/>
      <c r="J64" s="58"/>
      <c r="K64" s="58"/>
      <c r="L64" s="263" t="n">
        <f aca="false">ROUND((22*2*3.9)-(L29*6%),2)*0</f>
        <v>0</v>
      </c>
    </row>
    <row r="65" customFormat="false" ht="15" hidden="false" customHeight="true" outlineLevel="0" collapsed="false">
      <c r="B65" s="89" t="s">
        <v>83</v>
      </c>
      <c r="C65" s="96" t="s">
        <v>151</v>
      </c>
      <c r="D65" s="96"/>
      <c r="E65" s="96"/>
      <c r="F65" s="96"/>
      <c r="G65" s="96"/>
      <c r="H65" s="96"/>
      <c r="I65" s="96"/>
      <c r="J65" s="96"/>
      <c r="K65" s="96"/>
      <c r="L65" s="263" t="n">
        <f aca="false">ROUND((28.8*22)*(1-1%),2)</f>
        <v>627.26</v>
      </c>
    </row>
    <row r="66" customFormat="false" ht="15" hidden="false" customHeight="true" outlineLevel="0" collapsed="false">
      <c r="B66" s="24" t="s">
        <v>87</v>
      </c>
      <c r="C66" s="98" t="s">
        <v>367</v>
      </c>
      <c r="D66" s="98"/>
      <c r="E66" s="98"/>
      <c r="F66" s="98"/>
      <c r="G66" s="98"/>
      <c r="H66" s="98"/>
      <c r="I66" s="98"/>
      <c r="J66" s="98"/>
      <c r="K66" s="98"/>
      <c r="L66" s="264" t="n">
        <v>73.78</v>
      </c>
    </row>
    <row r="67" customFormat="false" ht="15" hidden="false" customHeight="true" outlineLevel="0" collapsed="false">
      <c r="B67" s="89" t="s">
        <v>91</v>
      </c>
      <c r="C67" s="265" t="s">
        <v>368</v>
      </c>
      <c r="D67" s="266"/>
      <c r="E67" s="266"/>
      <c r="F67" s="266"/>
      <c r="G67" s="266"/>
      <c r="H67" s="266"/>
      <c r="I67" s="266"/>
      <c r="J67" s="266"/>
      <c r="K67" s="267"/>
      <c r="L67" s="264" t="n">
        <f aca="false">((L35*3)*0.05%)/12</f>
        <v>0.47</v>
      </c>
    </row>
    <row r="68" customFormat="false" ht="15" hidden="false" customHeight="true" outlineLevel="0" collapsed="false">
      <c r="B68" s="89" t="s">
        <v>129</v>
      </c>
      <c r="C68" s="98" t="s">
        <v>369</v>
      </c>
      <c r="D68" s="98"/>
      <c r="E68" s="98"/>
      <c r="F68" s="98"/>
      <c r="G68" s="98"/>
      <c r="H68" s="98"/>
      <c r="I68" s="98"/>
      <c r="J68" s="98"/>
      <c r="K68" s="98"/>
      <c r="L68" s="264" t="n">
        <v>110.52</v>
      </c>
    </row>
    <row r="69" customFormat="false" ht="15" hidden="false" customHeight="true" outlineLevel="0" collapsed="false">
      <c r="B69" s="89" t="s">
        <v>133</v>
      </c>
      <c r="C69" s="265" t="s">
        <v>136</v>
      </c>
      <c r="D69" s="266"/>
      <c r="E69" s="266"/>
      <c r="F69" s="266"/>
      <c r="G69" s="266"/>
      <c r="H69" s="266"/>
      <c r="I69" s="266"/>
      <c r="J69" s="266"/>
      <c r="K69" s="267"/>
      <c r="L69" s="264" t="n">
        <v>0</v>
      </c>
    </row>
    <row r="70" customFormat="false" ht="15" hidden="false" customHeight="false" outlineLevel="0" collapsed="false">
      <c r="B70" s="231" t="s">
        <v>160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50" t="n">
        <f aca="false">SUM(L64:L69)</f>
        <v>812.03</v>
      </c>
    </row>
    <row r="71" customFormat="false" ht="15" hidden="true" customHeight="false" outlineLevel="0" collapsed="false">
      <c r="B71" s="268" t="s">
        <v>370</v>
      </c>
      <c r="C71" s="268"/>
      <c r="D71" s="268"/>
      <c r="E71" s="268"/>
      <c r="F71" s="268"/>
      <c r="G71" s="268"/>
      <c r="H71" s="268"/>
      <c r="I71" s="268"/>
      <c r="J71" s="268"/>
      <c r="K71" s="268"/>
      <c r="L71" s="268"/>
    </row>
    <row r="72" customFormat="false" ht="13.5" hidden="true" customHeight="true" outlineLevel="0" collapsed="false">
      <c r="B72" s="269" t="s">
        <v>371</v>
      </c>
      <c r="C72" s="269"/>
      <c r="D72" s="269"/>
      <c r="E72" s="269"/>
      <c r="F72" s="269"/>
      <c r="G72" s="269"/>
      <c r="H72" s="269"/>
      <c r="I72" s="269"/>
      <c r="J72" s="269"/>
      <c r="K72" s="269"/>
      <c r="L72" s="269"/>
    </row>
    <row r="73" s="57" customFormat="true" ht="7.5" hidden="false" customHeight="true" outlineLevel="0" collapsed="false">
      <c r="B73" s="234"/>
      <c r="C73" s="234"/>
      <c r="D73" s="234"/>
      <c r="E73" s="234"/>
      <c r="F73" s="234"/>
      <c r="G73" s="235"/>
      <c r="H73" s="234"/>
      <c r="I73" s="235"/>
      <c r="J73" s="235"/>
      <c r="K73" s="236"/>
      <c r="L73" s="235"/>
    </row>
    <row r="74" customFormat="false" ht="15" hidden="false" customHeight="true" outlineLevel="0" collapsed="false">
      <c r="B74" s="231" t="s">
        <v>372</v>
      </c>
      <c r="C74" s="231"/>
      <c r="D74" s="231"/>
      <c r="E74" s="231"/>
      <c r="F74" s="231"/>
      <c r="G74" s="231"/>
      <c r="H74" s="231"/>
      <c r="I74" s="231"/>
      <c r="J74" s="231"/>
      <c r="K74" s="231"/>
      <c r="L74" s="231"/>
    </row>
    <row r="75" customFormat="false" ht="15" hidden="false" customHeight="true" outlineLevel="0" collapsed="false">
      <c r="B75" s="255" t="s">
        <v>373</v>
      </c>
      <c r="C75" s="255"/>
      <c r="D75" s="255"/>
      <c r="E75" s="255"/>
      <c r="F75" s="255"/>
      <c r="G75" s="255"/>
      <c r="H75" s="255"/>
      <c r="I75" s="255"/>
      <c r="J75" s="255"/>
      <c r="K75" s="255"/>
      <c r="L75" s="255"/>
    </row>
    <row r="76" customFormat="false" ht="15" hidden="false" customHeight="true" outlineLevel="0" collapsed="false">
      <c r="B76" s="238" t="s">
        <v>352</v>
      </c>
      <c r="C76" s="238" t="s">
        <v>374</v>
      </c>
      <c r="D76" s="238"/>
      <c r="E76" s="238"/>
      <c r="F76" s="238"/>
      <c r="G76" s="238"/>
      <c r="H76" s="238"/>
      <c r="I76" s="238"/>
      <c r="J76" s="238"/>
      <c r="K76" s="238"/>
      <c r="L76" s="244" t="s">
        <v>114</v>
      </c>
    </row>
    <row r="77" customFormat="false" ht="15" hidden="false" customHeight="true" outlineLevel="0" collapsed="false">
      <c r="B77" s="24" t="s">
        <v>352</v>
      </c>
      <c r="C77" s="58" t="s">
        <v>375</v>
      </c>
      <c r="D77" s="58"/>
      <c r="E77" s="58"/>
      <c r="F77" s="58"/>
      <c r="G77" s="58"/>
      <c r="H77" s="58"/>
      <c r="I77" s="58"/>
      <c r="J77" s="58"/>
      <c r="K77" s="58"/>
      <c r="L77" s="253" t="n">
        <f aca="false">L42</f>
        <v>760.96</v>
      </c>
    </row>
    <row r="78" customFormat="false" ht="15" hidden="false" customHeight="true" outlineLevel="0" collapsed="false">
      <c r="B78" s="89" t="s">
        <v>359</v>
      </c>
      <c r="C78" s="58" t="s">
        <v>376</v>
      </c>
      <c r="D78" s="58"/>
      <c r="E78" s="58"/>
      <c r="F78" s="58"/>
      <c r="G78" s="58"/>
      <c r="H78" s="58"/>
      <c r="I78" s="58"/>
      <c r="J78" s="58"/>
      <c r="K78" s="58"/>
      <c r="L78" s="270" t="n">
        <f aca="false">L57</f>
        <v>1633.68</v>
      </c>
    </row>
    <row r="79" customFormat="false" ht="15" hidden="false" customHeight="true" outlineLevel="0" collapsed="false">
      <c r="B79" s="89" t="s">
        <v>365</v>
      </c>
      <c r="C79" s="110" t="s">
        <v>366</v>
      </c>
      <c r="D79" s="110"/>
      <c r="E79" s="110"/>
      <c r="F79" s="110"/>
      <c r="G79" s="110"/>
      <c r="H79" s="110"/>
      <c r="I79" s="110"/>
      <c r="J79" s="110"/>
      <c r="K79" s="110"/>
      <c r="L79" s="281" t="n">
        <f aca="false">L70</f>
        <v>812.03</v>
      </c>
    </row>
    <row r="80" customFormat="false" ht="15" hidden="false" customHeight="true" outlineLevel="0" collapsed="false">
      <c r="B80" s="255" t="s">
        <v>190</v>
      </c>
      <c r="C80" s="255"/>
      <c r="D80" s="255"/>
      <c r="E80" s="255"/>
      <c r="F80" s="255"/>
      <c r="G80" s="255"/>
      <c r="H80" s="255"/>
      <c r="I80" s="255"/>
      <c r="J80" s="255"/>
      <c r="K80" s="255"/>
      <c r="L80" s="272" t="n">
        <f aca="false">SUM(L77:L79)</f>
        <v>3206.67</v>
      </c>
    </row>
    <row r="81" s="57" customFormat="true" ht="7.5" hidden="false" customHeight="true" outlineLevel="0" collapsed="false">
      <c r="B81" s="234"/>
      <c r="C81" s="234"/>
      <c r="D81" s="234"/>
      <c r="E81" s="234"/>
      <c r="F81" s="234"/>
      <c r="G81" s="235"/>
      <c r="H81" s="234"/>
      <c r="I81" s="235"/>
      <c r="J81" s="235"/>
      <c r="K81" s="236"/>
      <c r="L81" s="235"/>
    </row>
    <row r="82" customFormat="false" ht="15" hidden="false" customHeight="true" outlineLevel="0" collapsed="false">
      <c r="B82" s="231" t="s">
        <v>377</v>
      </c>
      <c r="C82" s="231"/>
      <c r="D82" s="231"/>
      <c r="E82" s="231"/>
      <c r="F82" s="231"/>
      <c r="G82" s="231"/>
      <c r="H82" s="231"/>
      <c r="I82" s="231"/>
      <c r="J82" s="231"/>
      <c r="K82" s="231"/>
      <c r="L82" s="231"/>
    </row>
    <row r="83" customFormat="false" ht="15" hidden="false" customHeight="true" outlineLevel="0" collapsed="false">
      <c r="B83" s="255" t="s">
        <v>378</v>
      </c>
      <c r="C83" s="255"/>
      <c r="D83" s="255"/>
      <c r="E83" s="255"/>
      <c r="F83" s="255"/>
      <c r="G83" s="255"/>
      <c r="H83" s="255"/>
      <c r="I83" s="255"/>
      <c r="J83" s="255"/>
      <c r="K83" s="255"/>
      <c r="L83" s="255"/>
    </row>
    <row r="84" customFormat="false" ht="15" hidden="false" customHeight="false" outlineLevel="0" collapsed="false">
      <c r="B84" s="238" t="n">
        <v>3</v>
      </c>
      <c r="C84" s="238" t="s">
        <v>206</v>
      </c>
      <c r="D84" s="238"/>
      <c r="E84" s="238"/>
      <c r="F84" s="238"/>
      <c r="G84" s="238"/>
      <c r="H84" s="238"/>
      <c r="I84" s="238"/>
      <c r="J84" s="238"/>
      <c r="K84" s="252" t="s">
        <v>181</v>
      </c>
      <c r="L84" s="244" t="s">
        <v>114</v>
      </c>
    </row>
    <row r="85" customFormat="false" ht="15" hidden="false" customHeight="true" outlineLevel="0" collapsed="false">
      <c r="B85" s="24" t="s">
        <v>78</v>
      </c>
      <c r="C85" s="58" t="s">
        <v>208</v>
      </c>
      <c r="D85" s="58"/>
      <c r="E85" s="58"/>
      <c r="F85" s="58"/>
      <c r="G85" s="58"/>
      <c r="H85" s="58"/>
      <c r="I85" s="58"/>
      <c r="J85" s="58"/>
      <c r="K85" s="273" t="n">
        <f aca="false">'APOIO ADMINIST. - NIVEL I'!K85</f>
        <v>0.0042</v>
      </c>
      <c r="L85" s="253" t="n">
        <f aca="false">ROUND(K85*$L$35,2)</f>
        <v>15.64</v>
      </c>
      <c r="O85" s="274"/>
    </row>
    <row r="86" customFormat="false" ht="15" hidden="false" customHeight="true" outlineLevel="0" collapsed="false">
      <c r="B86" s="24" t="s">
        <v>83</v>
      </c>
      <c r="C86" s="110" t="s">
        <v>209</v>
      </c>
      <c r="D86" s="110"/>
      <c r="E86" s="110"/>
      <c r="F86" s="110"/>
      <c r="G86" s="110"/>
      <c r="H86" s="110"/>
      <c r="I86" s="110"/>
      <c r="J86" s="110"/>
      <c r="K86" s="273" t="n">
        <v>0.0028</v>
      </c>
      <c r="L86" s="253" t="n">
        <f aca="false">ROUND(K86*$L$35,2)</f>
        <v>10.43</v>
      </c>
      <c r="O86" s="274"/>
    </row>
    <row r="87" customFormat="false" ht="15" hidden="false" customHeight="true" outlineLevel="0" collapsed="false">
      <c r="B87" s="24" t="s">
        <v>87</v>
      </c>
      <c r="C87" s="58" t="s">
        <v>210</v>
      </c>
      <c r="D87" s="58"/>
      <c r="E87" s="58"/>
      <c r="F87" s="58"/>
      <c r="G87" s="58"/>
      <c r="H87" s="58"/>
      <c r="I87" s="58"/>
      <c r="J87" s="58"/>
      <c r="K87" s="273" t="n">
        <f aca="false">(K56*(0.4+0.1)*0.9)*(1+K40+0.121)</f>
        <v>0.0434</v>
      </c>
      <c r="L87" s="253" t="n">
        <f aca="false">ROUND(K87*$L$35,2)</f>
        <v>161.65</v>
      </c>
      <c r="O87" s="274"/>
    </row>
    <row r="88" customFormat="false" ht="15" hidden="false" customHeight="true" outlineLevel="0" collapsed="false">
      <c r="B88" s="24" t="s">
        <v>91</v>
      </c>
      <c r="C88" s="275" t="s">
        <v>211</v>
      </c>
      <c r="D88" s="275"/>
      <c r="E88" s="275"/>
      <c r="F88" s="275"/>
      <c r="G88" s="275"/>
      <c r="H88" s="275"/>
      <c r="I88" s="275"/>
      <c r="J88" s="275"/>
      <c r="K88" s="276" t="n">
        <v>0.0194</v>
      </c>
      <c r="L88" s="253" t="n">
        <f aca="false">ROUND(K88*$L$35,2)</f>
        <v>72.26</v>
      </c>
      <c r="O88" s="274"/>
    </row>
    <row r="89" customFormat="false" ht="15" hidden="false" customHeight="true" outlineLevel="0" collapsed="false">
      <c r="B89" s="24" t="s">
        <v>129</v>
      </c>
      <c r="C89" s="110" t="s">
        <v>379</v>
      </c>
      <c r="D89" s="110"/>
      <c r="E89" s="110"/>
      <c r="F89" s="110"/>
      <c r="G89" s="110"/>
      <c r="H89" s="110"/>
      <c r="I89" s="110"/>
      <c r="J89" s="110"/>
      <c r="K89" s="273" t="n">
        <f aca="false">K88*K57</f>
        <v>0.0071</v>
      </c>
      <c r="L89" s="253" t="n">
        <f aca="false">ROUND(K89*$L$35,2)</f>
        <v>26.45</v>
      </c>
      <c r="O89" s="274"/>
    </row>
    <row r="90" customFormat="false" ht="15" hidden="false" customHeight="true" outlineLevel="0" collapsed="false">
      <c r="B90" s="89" t="s">
        <v>131</v>
      </c>
      <c r="C90" s="58" t="s">
        <v>213</v>
      </c>
      <c r="D90" s="58"/>
      <c r="E90" s="58"/>
      <c r="F90" s="58"/>
      <c r="G90" s="58"/>
      <c r="H90" s="58"/>
      <c r="I90" s="58"/>
      <c r="J90" s="58"/>
      <c r="K90" s="273" t="n">
        <v>0.0066</v>
      </c>
      <c r="L90" s="253" t="n">
        <f aca="false">ROUND(K90*$L$35,2)</f>
        <v>24.58</v>
      </c>
      <c r="O90" s="274"/>
    </row>
    <row r="91" customFormat="false" ht="17.25" hidden="false" customHeight="true" outlineLevel="0" collapsed="false">
      <c r="B91" s="255" t="s">
        <v>190</v>
      </c>
      <c r="C91" s="255"/>
      <c r="D91" s="255"/>
      <c r="E91" s="255"/>
      <c r="F91" s="255"/>
      <c r="G91" s="255"/>
      <c r="H91" s="255"/>
      <c r="I91" s="255"/>
      <c r="J91" s="255"/>
      <c r="K91" s="256" t="n">
        <f aca="false">SUM(K85:K90)</f>
        <v>0.0835</v>
      </c>
      <c r="L91" s="272" t="n">
        <f aca="false">SUM(L85:L90)</f>
        <v>311.01</v>
      </c>
      <c r="O91" s="274"/>
    </row>
    <row r="92" s="57" customFormat="true" ht="38.25" hidden="true" customHeight="true" outlineLevel="0" collapsed="false">
      <c r="B92" s="277" t="s">
        <v>380</v>
      </c>
      <c r="C92" s="277"/>
      <c r="D92" s="277"/>
      <c r="E92" s="277"/>
      <c r="F92" s="277"/>
      <c r="G92" s="277"/>
      <c r="H92" s="277"/>
      <c r="I92" s="277"/>
      <c r="J92" s="277"/>
      <c r="K92" s="277"/>
      <c r="L92" s="277"/>
    </row>
    <row r="93" s="57" customFormat="true" ht="8.25" hidden="false" customHeight="true" outlineLevel="0" collapsed="false">
      <c r="B93" s="234"/>
      <c r="C93" s="234"/>
      <c r="D93" s="234"/>
      <c r="E93" s="234"/>
      <c r="F93" s="234"/>
      <c r="G93" s="235"/>
      <c r="H93" s="234"/>
      <c r="I93" s="235"/>
      <c r="J93" s="235"/>
      <c r="K93" s="236"/>
      <c r="L93" s="235"/>
    </row>
    <row r="94" customFormat="false" ht="15" hidden="false" customHeight="true" outlineLevel="0" collapsed="false">
      <c r="B94" s="231" t="s">
        <v>381</v>
      </c>
      <c r="C94" s="231"/>
      <c r="D94" s="231"/>
      <c r="E94" s="231"/>
      <c r="F94" s="231"/>
      <c r="G94" s="231"/>
      <c r="H94" s="231"/>
      <c r="I94" s="231"/>
      <c r="J94" s="231"/>
      <c r="K94" s="231"/>
      <c r="L94" s="231"/>
    </row>
    <row r="95" customFormat="false" ht="15" hidden="false" customHeight="true" outlineLevel="0" collapsed="false">
      <c r="B95" s="255" t="s">
        <v>382</v>
      </c>
      <c r="C95" s="255"/>
      <c r="D95" s="255"/>
      <c r="E95" s="255"/>
      <c r="F95" s="255"/>
      <c r="G95" s="255"/>
      <c r="H95" s="255"/>
      <c r="I95" s="255"/>
      <c r="J95" s="255"/>
      <c r="K95" s="255"/>
      <c r="L95" s="255"/>
    </row>
    <row r="96" customFormat="false" ht="15" hidden="false" customHeight="true" outlineLevel="0" collapsed="false">
      <c r="B96" s="238" t="s">
        <v>180</v>
      </c>
      <c r="C96" s="238" t="s">
        <v>383</v>
      </c>
      <c r="D96" s="238"/>
      <c r="E96" s="238"/>
      <c r="F96" s="238"/>
      <c r="G96" s="238"/>
      <c r="H96" s="238"/>
      <c r="I96" s="238"/>
      <c r="J96" s="238"/>
      <c r="K96" s="252" t="s">
        <v>181</v>
      </c>
      <c r="L96" s="244" t="s">
        <v>114</v>
      </c>
    </row>
    <row r="97" customFormat="false" ht="15" hidden="false" customHeight="true" outlineLevel="0" collapsed="false">
      <c r="B97" s="24" t="s">
        <v>78</v>
      </c>
      <c r="C97" s="58" t="s">
        <v>384</v>
      </c>
      <c r="D97" s="58"/>
      <c r="E97" s="58"/>
      <c r="F97" s="58"/>
      <c r="G97" s="58"/>
      <c r="H97" s="58"/>
      <c r="I97" s="58"/>
      <c r="J97" s="58"/>
      <c r="K97" s="273" t="n">
        <v>0.0093</v>
      </c>
      <c r="L97" s="278" t="n">
        <f aca="false">ROUND(K97*$L$35,2)</f>
        <v>34.64</v>
      </c>
    </row>
    <row r="98" customFormat="false" ht="15" hidden="false" customHeight="true" outlineLevel="0" collapsed="false">
      <c r="B98" s="24" t="s">
        <v>83</v>
      </c>
      <c r="C98" s="110" t="s">
        <v>385</v>
      </c>
      <c r="D98" s="110"/>
      <c r="E98" s="110"/>
      <c r="F98" s="110"/>
      <c r="G98" s="110"/>
      <c r="H98" s="110"/>
      <c r="I98" s="110"/>
      <c r="J98" s="110"/>
      <c r="K98" s="273" t="n">
        <v>0.0028</v>
      </c>
      <c r="L98" s="278" t="n">
        <f aca="false">ROUND(K98*$L$35,2)</f>
        <v>10.43</v>
      </c>
    </row>
    <row r="99" customFormat="false" ht="15" hidden="false" customHeight="true" outlineLevel="0" collapsed="false">
      <c r="B99" s="24" t="s">
        <v>87</v>
      </c>
      <c r="C99" s="58" t="s">
        <v>386</v>
      </c>
      <c r="D99" s="58"/>
      <c r="E99" s="58"/>
      <c r="F99" s="58"/>
      <c r="G99" s="58"/>
      <c r="H99" s="58"/>
      <c r="I99" s="58"/>
      <c r="J99" s="58"/>
      <c r="K99" s="273" t="n">
        <f aca="false">((5/30)/12)*1.5%</f>
        <v>0.0002</v>
      </c>
      <c r="L99" s="278" t="n">
        <f aca="false">ROUND(K99*$L$35,2)</f>
        <v>0.74</v>
      </c>
    </row>
    <row r="100" customFormat="false" ht="15" hidden="false" customHeight="true" outlineLevel="0" collapsed="false">
      <c r="B100" s="24" t="s">
        <v>91</v>
      </c>
      <c r="C100" s="58" t="s">
        <v>387</v>
      </c>
      <c r="D100" s="58"/>
      <c r="E100" s="58"/>
      <c r="F100" s="58"/>
      <c r="G100" s="58"/>
      <c r="H100" s="58"/>
      <c r="I100" s="58"/>
      <c r="J100" s="58"/>
      <c r="K100" s="273" t="n">
        <v>0.0033</v>
      </c>
      <c r="L100" s="278" t="n">
        <f aca="false">ROUND(K100*$L$35,2)</f>
        <v>12.29</v>
      </c>
    </row>
    <row r="101" customFormat="false" ht="15" hidden="false" customHeight="true" outlineLevel="0" collapsed="false">
      <c r="B101" s="24" t="s">
        <v>129</v>
      </c>
      <c r="C101" s="58" t="s">
        <v>388</v>
      </c>
      <c r="D101" s="58"/>
      <c r="E101" s="58"/>
      <c r="F101" s="58"/>
      <c r="G101" s="58"/>
      <c r="H101" s="58"/>
      <c r="I101" s="58"/>
      <c r="J101" s="58"/>
      <c r="K101" s="273" t="n">
        <f aca="false">(((4/12)/12)*0.02)</f>
        <v>0.0006</v>
      </c>
      <c r="L101" s="278" t="n">
        <f aca="false">ROUND(K101*$L$35,2)</f>
        <v>2.23</v>
      </c>
    </row>
    <row r="102" customFormat="false" ht="15" hidden="false" customHeight="true" outlineLevel="0" collapsed="false">
      <c r="B102" s="89" t="s">
        <v>131</v>
      </c>
      <c r="C102" s="120" t="s">
        <v>389</v>
      </c>
      <c r="D102" s="120"/>
      <c r="E102" s="120"/>
      <c r="F102" s="120"/>
      <c r="G102" s="120"/>
      <c r="H102" s="120"/>
      <c r="I102" s="120"/>
      <c r="J102" s="120"/>
      <c r="K102" s="273" t="n">
        <v>0</v>
      </c>
      <c r="L102" s="278" t="n">
        <f aca="false">ROUND(K102*$L$35,2)</f>
        <v>0</v>
      </c>
    </row>
    <row r="103" customFormat="false" ht="15" hidden="false" customHeight="true" outlineLevel="0" collapsed="false">
      <c r="B103" s="255" t="s">
        <v>199</v>
      </c>
      <c r="C103" s="255"/>
      <c r="D103" s="255"/>
      <c r="E103" s="255"/>
      <c r="F103" s="255"/>
      <c r="G103" s="255"/>
      <c r="H103" s="255"/>
      <c r="I103" s="255"/>
      <c r="J103" s="255"/>
      <c r="K103" s="256" t="n">
        <f aca="false">SUM(K97:K102)</f>
        <v>0.0162</v>
      </c>
      <c r="L103" s="272" t="n">
        <f aca="false">ROUND(K103*$L$35,2)</f>
        <v>60.34</v>
      </c>
      <c r="M103" s="279"/>
    </row>
    <row r="104" s="57" customFormat="true" ht="22.5" hidden="true" customHeight="true" outlineLevel="0" collapsed="false">
      <c r="B104" s="280" t="s">
        <v>390</v>
      </c>
      <c r="C104" s="280"/>
      <c r="D104" s="280"/>
      <c r="E104" s="280"/>
      <c r="F104" s="280"/>
      <c r="G104" s="280"/>
      <c r="H104" s="280"/>
      <c r="I104" s="280"/>
      <c r="J104" s="280"/>
      <c r="K104" s="280"/>
      <c r="L104" s="280"/>
    </row>
    <row r="105" s="57" customFormat="true" ht="7.5" hidden="false" customHeight="true" outlineLevel="0" collapsed="false">
      <c r="B105" s="234"/>
      <c r="C105" s="234"/>
      <c r="D105" s="234"/>
      <c r="E105" s="234"/>
      <c r="F105" s="234"/>
      <c r="G105" s="235"/>
      <c r="H105" s="234"/>
      <c r="I105" s="235"/>
      <c r="J105" s="235"/>
      <c r="K105" s="236"/>
      <c r="L105" s="235"/>
    </row>
    <row r="106" customFormat="false" ht="15" hidden="false" customHeight="true" outlineLevel="0" collapsed="false">
      <c r="B106" s="255" t="s">
        <v>391</v>
      </c>
      <c r="C106" s="255"/>
      <c r="D106" s="255"/>
      <c r="E106" s="255"/>
      <c r="F106" s="255"/>
      <c r="G106" s="255"/>
      <c r="H106" s="255"/>
      <c r="I106" s="255"/>
      <c r="J106" s="255"/>
      <c r="K106" s="255"/>
      <c r="L106" s="255"/>
    </row>
    <row r="107" customFormat="false" ht="15" hidden="false" customHeight="true" outlineLevel="0" collapsed="false">
      <c r="B107" s="238" t="s">
        <v>195</v>
      </c>
      <c r="C107" s="238" t="s">
        <v>392</v>
      </c>
      <c r="D107" s="238"/>
      <c r="E107" s="238"/>
      <c r="F107" s="238"/>
      <c r="G107" s="238"/>
      <c r="H107" s="238"/>
      <c r="I107" s="238"/>
      <c r="J107" s="238"/>
      <c r="K107" s="238"/>
      <c r="L107" s="244" t="s">
        <v>114</v>
      </c>
    </row>
    <row r="108" customFormat="false" ht="18" hidden="false" customHeight="true" outlineLevel="0" collapsed="false">
      <c r="B108" s="89" t="s">
        <v>78</v>
      </c>
      <c r="C108" s="110" t="s">
        <v>393</v>
      </c>
      <c r="D108" s="110"/>
      <c r="E108" s="110"/>
      <c r="F108" s="110"/>
      <c r="G108" s="110"/>
      <c r="H108" s="110"/>
      <c r="I108" s="110"/>
      <c r="J108" s="110"/>
      <c r="K108" s="110"/>
      <c r="L108" s="281" t="n">
        <f aca="false">(((L29+L30+L31+L32)/220)+((L29+L30+L31+L32)/220)*50%)*22*0</f>
        <v>0</v>
      </c>
    </row>
    <row r="109" customFormat="false" ht="15" hidden="false" customHeight="true" outlineLevel="0" collapsed="false">
      <c r="B109" s="255" t="s">
        <v>190</v>
      </c>
      <c r="C109" s="255"/>
      <c r="D109" s="255"/>
      <c r="E109" s="255"/>
      <c r="F109" s="255"/>
      <c r="G109" s="255"/>
      <c r="H109" s="255"/>
      <c r="I109" s="255"/>
      <c r="J109" s="255"/>
      <c r="K109" s="255"/>
      <c r="L109" s="272" t="n">
        <f aca="false">SUM(L107:L108)</f>
        <v>0</v>
      </c>
    </row>
    <row r="110" customFormat="false" ht="6" hidden="false" customHeight="true" outlineLevel="0" collapsed="false"/>
    <row r="111" customFormat="false" ht="27" hidden="true" customHeight="true" outlineLevel="0" collapsed="false">
      <c r="B111" s="49" t="s">
        <v>162</v>
      </c>
      <c r="C111" s="282"/>
      <c r="D111" s="282"/>
      <c r="E111" s="282"/>
      <c r="F111" s="282"/>
      <c r="G111" s="110" t="s">
        <v>214</v>
      </c>
      <c r="H111" s="110"/>
      <c r="I111" s="110"/>
      <c r="J111" s="110"/>
      <c r="K111" s="110"/>
      <c r="L111" s="110"/>
    </row>
    <row r="112" customFormat="false" ht="24.75" hidden="true" customHeight="true" outlineLevel="0" collapsed="false">
      <c r="B112" s="49" t="s">
        <v>164</v>
      </c>
      <c r="C112" s="282"/>
      <c r="D112" s="282"/>
      <c r="E112" s="282"/>
      <c r="F112" s="282"/>
      <c r="G112" s="110" t="s">
        <v>215</v>
      </c>
      <c r="H112" s="110"/>
      <c r="I112" s="110"/>
      <c r="J112" s="110"/>
      <c r="K112" s="110"/>
      <c r="L112" s="110"/>
    </row>
    <row r="113" customFormat="false" ht="6" hidden="false" customHeight="true" outlineLevel="0" collapsed="false"/>
    <row r="114" customFormat="false" ht="16.5" hidden="false" customHeight="true" outlineLevel="0" collapsed="false">
      <c r="B114" s="197" t="s">
        <v>394</v>
      </c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</row>
    <row r="115" customFormat="false" ht="15" hidden="false" customHeight="true" outlineLevel="0" collapsed="false">
      <c r="B115" s="255" t="s">
        <v>395</v>
      </c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</row>
    <row r="116" customFormat="false" ht="15" hidden="false" customHeight="true" outlineLevel="0" collapsed="false">
      <c r="B116" s="238" t="s">
        <v>180</v>
      </c>
      <c r="C116" s="238" t="s">
        <v>396</v>
      </c>
      <c r="D116" s="238"/>
      <c r="E116" s="238"/>
      <c r="F116" s="238"/>
      <c r="G116" s="238"/>
      <c r="H116" s="238"/>
      <c r="I116" s="238"/>
      <c r="J116" s="238"/>
      <c r="K116" s="238"/>
      <c r="L116" s="244" t="s">
        <v>114</v>
      </c>
    </row>
    <row r="117" customFormat="false" ht="15" hidden="false" customHeight="true" outlineLevel="0" collapsed="false">
      <c r="B117" s="24" t="s">
        <v>180</v>
      </c>
      <c r="C117" s="58" t="s">
        <v>385</v>
      </c>
      <c r="D117" s="58"/>
      <c r="E117" s="58"/>
      <c r="F117" s="58"/>
      <c r="G117" s="58"/>
      <c r="H117" s="58"/>
      <c r="I117" s="58"/>
      <c r="J117" s="58"/>
      <c r="K117" s="58"/>
      <c r="L117" s="253" t="n">
        <f aca="false">L103</f>
        <v>60.34</v>
      </c>
    </row>
    <row r="118" customFormat="false" ht="15" hidden="false" customHeight="true" outlineLevel="0" collapsed="false">
      <c r="B118" s="89" t="s">
        <v>195</v>
      </c>
      <c r="C118" s="58" t="s">
        <v>397</v>
      </c>
      <c r="D118" s="58"/>
      <c r="E118" s="58"/>
      <c r="F118" s="58"/>
      <c r="G118" s="58"/>
      <c r="H118" s="58"/>
      <c r="I118" s="58"/>
      <c r="J118" s="58"/>
      <c r="K118" s="58"/>
      <c r="L118" s="270" t="n">
        <f aca="false">L109</f>
        <v>0</v>
      </c>
    </row>
    <row r="119" customFormat="false" ht="15" hidden="false" customHeight="true" outlineLevel="0" collapsed="false">
      <c r="B119" s="255" t="s">
        <v>190</v>
      </c>
      <c r="C119" s="255"/>
      <c r="D119" s="255"/>
      <c r="E119" s="255"/>
      <c r="F119" s="255"/>
      <c r="G119" s="255"/>
      <c r="H119" s="255"/>
      <c r="I119" s="255"/>
      <c r="J119" s="255"/>
      <c r="K119" s="255"/>
      <c r="L119" s="272" t="n">
        <f aca="false">SUM(L117:L118)</f>
        <v>60.34</v>
      </c>
    </row>
    <row r="120" customFormat="false" ht="15" hidden="false" customHeight="true" outlineLevel="0" collapsed="false">
      <c r="B120" s="231" t="s">
        <v>381</v>
      </c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</row>
    <row r="121" customFormat="false" ht="8.25" hidden="false" customHeight="true" outlineLevel="0" collapsed="false"/>
    <row r="122" customFormat="false" ht="14.25" hidden="false" customHeight="true" outlineLevel="0" collapsed="false">
      <c r="B122" s="231" t="s">
        <v>398</v>
      </c>
      <c r="C122" s="231"/>
      <c r="D122" s="231"/>
      <c r="E122" s="231"/>
      <c r="F122" s="231"/>
      <c r="G122" s="231"/>
      <c r="H122" s="231"/>
      <c r="I122" s="231"/>
      <c r="J122" s="231"/>
      <c r="K122" s="231"/>
      <c r="L122" s="231"/>
    </row>
    <row r="123" customFormat="false" ht="15" hidden="false" customHeight="true" outlineLevel="0" collapsed="false">
      <c r="B123" s="238" t="s">
        <v>399</v>
      </c>
      <c r="C123" s="238" t="s">
        <v>169</v>
      </c>
      <c r="D123" s="238"/>
      <c r="E123" s="238"/>
      <c r="F123" s="238"/>
      <c r="G123" s="238"/>
      <c r="H123" s="238"/>
      <c r="I123" s="238"/>
      <c r="J123" s="238"/>
      <c r="K123" s="238"/>
      <c r="L123" s="244" t="s">
        <v>114</v>
      </c>
    </row>
    <row r="124" customFormat="false" ht="15" hidden="false" customHeight="true" outlineLevel="0" collapsed="false">
      <c r="B124" s="24" t="s">
        <v>78</v>
      </c>
      <c r="C124" s="58" t="s">
        <v>170</v>
      </c>
      <c r="D124" s="58"/>
      <c r="E124" s="58"/>
      <c r="F124" s="58"/>
      <c r="G124" s="58"/>
      <c r="H124" s="58"/>
      <c r="I124" s="58"/>
      <c r="J124" s="58"/>
      <c r="K124" s="58"/>
      <c r="L124" s="283" t="n">
        <v>100</v>
      </c>
    </row>
    <row r="125" customFormat="false" ht="15" hidden="false" customHeight="true" outlineLevel="0" collapsed="false">
      <c r="B125" s="24" t="s">
        <v>83</v>
      </c>
      <c r="C125" s="58" t="s">
        <v>400</v>
      </c>
      <c r="D125" s="58"/>
      <c r="E125" s="58"/>
      <c r="F125" s="58"/>
      <c r="G125" s="58"/>
      <c r="H125" s="58"/>
      <c r="I125" s="58"/>
      <c r="J125" s="58"/>
      <c r="K125" s="58"/>
      <c r="L125" s="283"/>
    </row>
    <row r="126" customFormat="false" ht="15" hidden="false" customHeight="true" outlineLevel="0" collapsed="false">
      <c r="B126" s="24" t="s">
        <v>87</v>
      </c>
      <c r="C126" s="58" t="s">
        <v>172</v>
      </c>
      <c r="D126" s="58"/>
      <c r="E126" s="58"/>
      <c r="F126" s="58"/>
      <c r="G126" s="58"/>
      <c r="H126" s="58"/>
      <c r="I126" s="58"/>
      <c r="J126" s="58"/>
      <c r="K126" s="58"/>
      <c r="L126" s="283" t="n">
        <v>0</v>
      </c>
    </row>
    <row r="127" customFormat="false" ht="15" hidden="false" customHeight="true" outlineLevel="0" collapsed="false">
      <c r="B127" s="89" t="s">
        <v>131</v>
      </c>
      <c r="C127" s="110" t="s">
        <v>260</v>
      </c>
      <c r="D127" s="110"/>
      <c r="E127" s="110"/>
      <c r="F127" s="110"/>
      <c r="G127" s="110"/>
      <c r="H127" s="110"/>
      <c r="I127" s="110"/>
      <c r="J127" s="110"/>
      <c r="K127" s="110"/>
      <c r="L127" s="284" t="n">
        <v>0</v>
      </c>
    </row>
    <row r="128" customFormat="false" ht="15" hidden="false" customHeight="true" outlineLevel="0" collapsed="false">
      <c r="B128" s="231" t="s">
        <v>174</v>
      </c>
      <c r="C128" s="231"/>
      <c r="D128" s="231"/>
      <c r="E128" s="231"/>
      <c r="F128" s="231"/>
      <c r="G128" s="231"/>
      <c r="H128" s="231"/>
      <c r="I128" s="231"/>
      <c r="J128" s="231"/>
      <c r="K128" s="231"/>
      <c r="L128" s="250" t="n">
        <f aca="false">SUM(L124:L127)</f>
        <v>100</v>
      </c>
    </row>
    <row r="129" customFormat="false" ht="15" hidden="true" customHeight="false" outlineLevel="0" collapsed="false">
      <c r="B129" s="285" t="s">
        <v>401</v>
      </c>
      <c r="C129" s="285"/>
      <c r="D129" s="285"/>
      <c r="E129" s="285"/>
      <c r="F129" s="285"/>
      <c r="G129" s="285"/>
      <c r="H129" s="285"/>
      <c r="I129" s="285"/>
      <c r="J129" s="285"/>
      <c r="K129" s="285"/>
      <c r="L129" s="285"/>
    </row>
    <row r="131" customFormat="false" ht="15" hidden="false" customHeight="true" outlineLevel="0" collapsed="false">
      <c r="B131" s="231" t="s">
        <v>402</v>
      </c>
      <c r="C131" s="231"/>
      <c r="D131" s="231"/>
      <c r="E131" s="231"/>
      <c r="F131" s="231"/>
      <c r="G131" s="231"/>
      <c r="H131" s="231"/>
      <c r="I131" s="231"/>
      <c r="J131" s="231"/>
      <c r="K131" s="231"/>
      <c r="L131" s="231"/>
    </row>
    <row r="132" customFormat="false" ht="15" hidden="false" customHeight="true" outlineLevel="0" collapsed="false">
      <c r="B132" s="238" t="n">
        <v>5</v>
      </c>
      <c r="C132" s="238" t="s">
        <v>232</v>
      </c>
      <c r="D132" s="238"/>
      <c r="E132" s="238"/>
      <c r="F132" s="238"/>
      <c r="G132" s="238"/>
      <c r="H132" s="238"/>
      <c r="I132" s="238"/>
      <c r="J132" s="238"/>
      <c r="K132" s="252" t="s">
        <v>181</v>
      </c>
      <c r="L132" s="244" t="s">
        <v>114</v>
      </c>
    </row>
    <row r="133" customFormat="false" ht="15" hidden="false" customHeight="true" outlineLevel="0" collapsed="false">
      <c r="B133" s="24" t="s">
        <v>78</v>
      </c>
      <c r="C133" s="59" t="s">
        <v>233</v>
      </c>
      <c r="D133" s="59"/>
      <c r="E133" s="59"/>
      <c r="F133" s="59"/>
      <c r="G133" s="59"/>
      <c r="H133" s="59"/>
      <c r="I133" s="59"/>
      <c r="J133" s="59"/>
      <c r="K133" s="286" t="n">
        <f aca="false">'APOIO ADMINIST. - NIVEL I'!K133</f>
        <v>0.04</v>
      </c>
      <c r="L133" s="287" t="n">
        <f aca="false">ROUND(K133*L153,2)</f>
        <v>296.11</v>
      </c>
    </row>
    <row r="134" customFormat="false" ht="15" hidden="false" customHeight="true" outlineLevel="0" collapsed="false">
      <c r="B134" s="24" t="s">
        <v>83</v>
      </c>
      <c r="C134" s="59" t="s">
        <v>234</v>
      </c>
      <c r="D134" s="59"/>
      <c r="E134" s="59"/>
      <c r="F134" s="59"/>
      <c r="G134" s="59"/>
      <c r="H134" s="59"/>
      <c r="I134" s="59"/>
      <c r="J134" s="59"/>
      <c r="K134" s="286" t="n">
        <f aca="false">'APOIO ADMINIST. - NIVEL I'!K134</f>
        <v>0.04</v>
      </c>
      <c r="L134" s="287" t="n">
        <f aca="false">ROUND((L133+L153)*K134,2)</f>
        <v>307.95</v>
      </c>
    </row>
    <row r="135" customFormat="false" ht="15" hidden="false" customHeight="true" outlineLevel="0" collapsed="false">
      <c r="B135" s="197" t="s">
        <v>235</v>
      </c>
      <c r="C135" s="197"/>
      <c r="D135" s="197"/>
      <c r="E135" s="197"/>
      <c r="F135" s="197"/>
      <c r="G135" s="197"/>
      <c r="H135" s="197"/>
      <c r="I135" s="197"/>
      <c r="J135" s="197"/>
      <c r="K135" s="288"/>
      <c r="L135" s="250" t="n">
        <f aca="false">SUM(L133:L134)</f>
        <v>604.06</v>
      </c>
    </row>
    <row r="136" customFormat="false" ht="15" hidden="false" customHeight="true" outlineLevel="0" collapsed="false">
      <c r="B136" s="24" t="s">
        <v>87</v>
      </c>
      <c r="C136" s="289" t="s">
        <v>236</v>
      </c>
      <c r="D136" s="289"/>
      <c r="E136" s="289"/>
      <c r="F136" s="289"/>
      <c r="G136" s="289"/>
      <c r="H136" s="289"/>
      <c r="I136" s="289"/>
      <c r="J136" s="289"/>
      <c r="K136" s="289"/>
      <c r="L136" s="289"/>
    </row>
    <row r="137" customFormat="false" ht="15" hidden="false" customHeight="true" outlineLevel="0" collapsed="false">
      <c r="B137" s="24"/>
      <c r="C137" s="139" t="s">
        <v>403</v>
      </c>
      <c r="D137" s="139"/>
      <c r="E137" s="139"/>
      <c r="F137" s="139"/>
      <c r="G137" s="139"/>
      <c r="H137" s="139"/>
      <c r="I137" s="139"/>
      <c r="J137" s="140" t="s">
        <v>238</v>
      </c>
      <c r="K137" s="245" t="n">
        <v>0.076</v>
      </c>
      <c r="L137" s="290" t="n">
        <f aca="false">ROUND(($L$153+$L$133+$L$134)/(1-K141)*K137,2)</f>
        <v>709.64</v>
      </c>
    </row>
    <row r="138" customFormat="false" ht="15" hidden="false" customHeight="true" outlineLevel="0" collapsed="false">
      <c r="B138" s="24"/>
      <c r="C138" s="139"/>
      <c r="D138" s="139"/>
      <c r="E138" s="139"/>
      <c r="F138" s="139"/>
      <c r="G138" s="139"/>
      <c r="H138" s="139"/>
      <c r="I138" s="139"/>
      <c r="J138" s="140" t="s">
        <v>239</v>
      </c>
      <c r="K138" s="245" t="n">
        <v>0.0165</v>
      </c>
      <c r="L138" s="290" t="n">
        <f aca="false">ROUND(($L$153+$L$133+$L$134)/(1-K142)*K138,2)</f>
        <v>154.07</v>
      </c>
    </row>
    <row r="139" customFormat="false" ht="15" hidden="false" customHeight="true" outlineLevel="0" collapsed="false">
      <c r="B139" s="24"/>
      <c r="C139" s="139" t="s">
        <v>404</v>
      </c>
      <c r="D139" s="139"/>
      <c r="E139" s="139"/>
      <c r="F139" s="139"/>
      <c r="G139" s="139"/>
      <c r="H139" s="139"/>
      <c r="I139" s="139"/>
      <c r="J139" s="140" t="s">
        <v>241</v>
      </c>
      <c r="K139" s="245" t="n">
        <v>0.05</v>
      </c>
      <c r="L139" s="290" t="n">
        <f aca="false">ROUND(($L$153+$L$133+$L$134)/(1-K143)*K139,2)</f>
        <v>400.34</v>
      </c>
    </row>
    <row r="140" customFormat="false" ht="15" hidden="false" customHeight="true" outlineLevel="0" collapsed="false">
      <c r="B140" s="24"/>
      <c r="C140" s="139" t="s">
        <v>405</v>
      </c>
      <c r="D140" s="139"/>
      <c r="E140" s="139"/>
      <c r="F140" s="139"/>
      <c r="G140" s="139"/>
      <c r="H140" s="139"/>
      <c r="I140" s="139"/>
      <c r="J140" s="140"/>
      <c r="K140" s="245" t="n">
        <v>0</v>
      </c>
      <c r="L140" s="290" t="n">
        <f aca="false">ROUND(($L$153+$L$133+$L$134)/(1-K144)*K140,2)</f>
        <v>0</v>
      </c>
    </row>
    <row r="141" customFormat="false" ht="15" hidden="false" customHeight="true" outlineLevel="0" collapsed="false">
      <c r="B141" s="291" t="s">
        <v>243</v>
      </c>
      <c r="C141" s="291"/>
      <c r="D141" s="291"/>
      <c r="E141" s="291"/>
      <c r="F141" s="291"/>
      <c r="G141" s="291"/>
      <c r="H141" s="291"/>
      <c r="I141" s="291"/>
      <c r="J141" s="292"/>
      <c r="K141" s="293" t="n">
        <f aca="false">SUM(K137:K140)</f>
        <v>0.1425</v>
      </c>
      <c r="L141" s="294" t="n">
        <f aca="false">SUM(L137:L140)</f>
        <v>1264.05</v>
      </c>
    </row>
    <row r="142" customFormat="false" ht="15" hidden="false" customHeight="false" outlineLevel="0" collapsed="false">
      <c r="B142" s="231" t="s">
        <v>190</v>
      </c>
      <c r="C142" s="231"/>
      <c r="D142" s="231"/>
      <c r="E142" s="231"/>
      <c r="F142" s="231"/>
      <c r="G142" s="231"/>
      <c r="H142" s="231"/>
      <c r="I142" s="231"/>
      <c r="J142" s="231"/>
      <c r="K142" s="288" t="n">
        <f aca="false">K135+K141</f>
        <v>0.1425</v>
      </c>
      <c r="L142" s="295" t="n">
        <f aca="false">SUM(L141,L135)</f>
        <v>1868.11</v>
      </c>
    </row>
    <row r="143" customFormat="false" ht="12" hidden="true" customHeight="true" outlineLevel="0" collapsed="false">
      <c r="B143" s="296" t="s">
        <v>406</v>
      </c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</row>
    <row r="144" customFormat="false" ht="12" hidden="true" customHeight="true" outlineLevel="0" collapsed="false">
      <c r="B144" s="296" t="s">
        <v>407</v>
      </c>
      <c r="C144" s="296"/>
      <c r="D144" s="296"/>
      <c r="E144" s="296"/>
      <c r="F144" s="296"/>
      <c r="G144" s="296"/>
      <c r="H144" s="296"/>
      <c r="I144" s="296"/>
      <c r="J144" s="296"/>
      <c r="K144" s="296"/>
      <c r="L144" s="296"/>
    </row>
    <row r="146" customFormat="false" ht="15" hidden="false" customHeight="true" outlineLevel="0" collapsed="false">
      <c r="B146" s="231" t="s">
        <v>408</v>
      </c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</row>
    <row r="147" customFormat="false" ht="15" hidden="false" customHeight="true" outlineLevel="0" collapsed="false">
      <c r="B147" s="297" t="s">
        <v>249</v>
      </c>
      <c r="C147" s="297"/>
      <c r="D147" s="297"/>
      <c r="E147" s="297"/>
      <c r="F147" s="297"/>
      <c r="G147" s="297"/>
      <c r="H147" s="297"/>
      <c r="I147" s="297"/>
      <c r="J147" s="297"/>
      <c r="K147" s="297"/>
      <c r="L147" s="298" t="s">
        <v>250</v>
      </c>
    </row>
    <row r="148" customFormat="false" ht="15" hidden="false" customHeight="true" outlineLevel="0" collapsed="false">
      <c r="B148" s="24" t="s">
        <v>78</v>
      </c>
      <c r="C148" s="58" t="s">
        <v>251</v>
      </c>
      <c r="D148" s="58"/>
      <c r="E148" s="58"/>
      <c r="F148" s="58"/>
      <c r="G148" s="58"/>
      <c r="H148" s="58"/>
      <c r="I148" s="58"/>
      <c r="J148" s="58"/>
      <c r="K148" s="58"/>
      <c r="L148" s="253" t="n">
        <f aca="false">L35</f>
        <v>3724.72</v>
      </c>
    </row>
    <row r="149" customFormat="false" ht="15" hidden="false" customHeight="true" outlineLevel="0" collapsed="false">
      <c r="B149" s="24" t="s">
        <v>83</v>
      </c>
      <c r="C149" s="58" t="s">
        <v>409</v>
      </c>
      <c r="D149" s="58"/>
      <c r="E149" s="58"/>
      <c r="F149" s="58"/>
      <c r="G149" s="58"/>
      <c r="H149" s="58"/>
      <c r="I149" s="58"/>
      <c r="J149" s="58"/>
      <c r="K149" s="58"/>
      <c r="L149" s="253" t="n">
        <f aca="false">L80</f>
        <v>3206.67</v>
      </c>
    </row>
    <row r="150" customFormat="false" ht="15" hidden="false" customHeight="true" outlineLevel="0" collapsed="false">
      <c r="B150" s="24" t="s">
        <v>91</v>
      </c>
      <c r="C150" s="58" t="s">
        <v>410</v>
      </c>
      <c r="D150" s="58"/>
      <c r="E150" s="58"/>
      <c r="F150" s="58"/>
      <c r="G150" s="58"/>
      <c r="H150" s="58"/>
      <c r="I150" s="58"/>
      <c r="J150" s="58"/>
      <c r="K150" s="58"/>
      <c r="L150" s="253" t="n">
        <f aca="false">L91</f>
        <v>311.01</v>
      </c>
    </row>
    <row r="151" customFormat="false" ht="15" hidden="false" customHeight="true" outlineLevel="0" collapsed="false">
      <c r="B151" s="24" t="s">
        <v>87</v>
      </c>
      <c r="C151" s="58" t="s">
        <v>381</v>
      </c>
      <c r="D151" s="58"/>
      <c r="E151" s="58"/>
      <c r="F151" s="58"/>
      <c r="G151" s="58"/>
      <c r="H151" s="58"/>
      <c r="I151" s="58"/>
      <c r="J151" s="58"/>
      <c r="K151" s="58"/>
      <c r="L151" s="253" t="n">
        <f aca="false">L119</f>
        <v>60.34</v>
      </c>
    </row>
    <row r="152" customFormat="false" ht="15" hidden="false" customHeight="true" outlineLevel="0" collapsed="false">
      <c r="B152" s="24" t="s">
        <v>91</v>
      </c>
      <c r="C152" s="58" t="s">
        <v>411</v>
      </c>
      <c r="D152" s="58"/>
      <c r="E152" s="58"/>
      <c r="F152" s="58"/>
      <c r="G152" s="58"/>
      <c r="H152" s="58"/>
      <c r="I152" s="58"/>
      <c r="J152" s="58"/>
      <c r="K152" s="58"/>
      <c r="L152" s="253" t="n">
        <f aca="false">L128</f>
        <v>100</v>
      </c>
    </row>
    <row r="153" customFormat="false" ht="15" hidden="false" customHeight="true" outlineLevel="0" collapsed="false">
      <c r="B153" s="23" t="s">
        <v>412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99" t="n">
        <f aca="false">SUM(L148:L152)</f>
        <v>7402.74</v>
      </c>
    </row>
    <row r="154" customFormat="false" ht="15" hidden="false" customHeight="true" outlineLevel="0" collapsed="false">
      <c r="B154" s="24" t="s">
        <v>129</v>
      </c>
      <c r="C154" s="58" t="s">
        <v>413</v>
      </c>
      <c r="D154" s="58"/>
      <c r="E154" s="58"/>
      <c r="F154" s="58"/>
      <c r="G154" s="58"/>
      <c r="H154" s="58"/>
      <c r="I154" s="58"/>
      <c r="J154" s="58"/>
      <c r="K154" s="58"/>
      <c r="L154" s="253" t="n">
        <f aca="false">L142</f>
        <v>1868.11</v>
      </c>
    </row>
    <row r="155" customFormat="false" ht="15" hidden="false" customHeight="true" outlineLevel="0" collapsed="false">
      <c r="B155" s="231" t="s">
        <v>414</v>
      </c>
      <c r="C155" s="231"/>
      <c r="D155" s="231"/>
      <c r="E155" s="231"/>
      <c r="F155" s="231"/>
      <c r="G155" s="231"/>
      <c r="H155" s="231"/>
      <c r="I155" s="231"/>
      <c r="J155" s="231"/>
      <c r="K155" s="231"/>
      <c r="L155" s="250" t="n">
        <f aca="false">SUM(L153:L154)</f>
        <v>9270.85</v>
      </c>
      <c r="M155" s="154"/>
    </row>
    <row r="156" s="57" customFormat="true" ht="15" hidden="false" customHeight="true" outlineLevel="0" collapsed="false">
      <c r="B156" s="231" t="s">
        <v>415</v>
      </c>
      <c r="C156" s="231"/>
      <c r="D156" s="231"/>
      <c r="E156" s="231"/>
      <c r="F156" s="231"/>
      <c r="G156" s="231"/>
      <c r="H156" s="231"/>
      <c r="I156" s="231"/>
      <c r="J156" s="231"/>
      <c r="K156" s="231"/>
      <c r="L156" s="250" t="n">
        <f aca="false">L155*I18</f>
        <v>148333.6</v>
      </c>
    </row>
    <row r="157" customFormat="false" ht="15" hidden="false" customHeight="true" outlineLevel="0" collapsed="false">
      <c r="B157" s="231" t="s">
        <v>416</v>
      </c>
      <c r="C157" s="231"/>
      <c r="D157" s="231"/>
      <c r="E157" s="231"/>
      <c r="F157" s="231"/>
      <c r="G157" s="231"/>
      <c r="H157" s="231"/>
      <c r="I157" s="231"/>
      <c r="J157" s="231"/>
      <c r="K157" s="231"/>
      <c r="L157" s="231"/>
    </row>
    <row r="158" customFormat="false" ht="43.5" hidden="false" customHeight="true" outlineLevel="0" collapsed="false">
      <c r="B158" s="300" t="s">
        <v>417</v>
      </c>
      <c r="C158" s="300"/>
      <c r="D158" s="300"/>
      <c r="E158" s="300"/>
      <c r="F158" s="300"/>
      <c r="G158" s="300" t="s">
        <v>418</v>
      </c>
      <c r="H158" s="300"/>
      <c r="I158" s="300" t="s">
        <v>419</v>
      </c>
      <c r="J158" s="300" t="s">
        <v>420</v>
      </c>
      <c r="K158" s="301" t="s">
        <v>421</v>
      </c>
      <c r="L158" s="302" t="s">
        <v>422</v>
      </c>
      <c r="M158" s="154"/>
    </row>
    <row r="159" customFormat="false" ht="18.75" hidden="false" customHeight="true" outlineLevel="0" collapsed="false">
      <c r="B159" s="24" t="str">
        <f aca="false">B18</f>
        <v>APOIO ADMINISTRATIVO - NIVEL II</v>
      </c>
      <c r="C159" s="24"/>
      <c r="D159" s="24"/>
      <c r="E159" s="24"/>
      <c r="F159" s="24"/>
      <c r="G159" s="278" t="n">
        <f aca="false">L155</f>
        <v>9270.85</v>
      </c>
      <c r="H159" s="278"/>
      <c r="I159" s="29" t="n">
        <v>1</v>
      </c>
      <c r="J159" s="278" t="n">
        <f aca="false">I159*G159</f>
        <v>9270.85</v>
      </c>
      <c r="K159" s="29" t="n">
        <f aca="false">I18</f>
        <v>16</v>
      </c>
      <c r="L159" s="278" t="n">
        <f aca="false">K159*J159</f>
        <v>148333.6</v>
      </c>
      <c r="M159" s="154"/>
    </row>
    <row r="160" s="57" customFormat="true" ht="15" hidden="false" customHeight="true" outlineLevel="0" collapsed="false">
      <c r="B160" s="303"/>
      <c r="C160" s="303"/>
      <c r="D160" s="303"/>
      <c r="E160" s="303"/>
      <c r="F160" s="303"/>
      <c r="G160" s="303"/>
      <c r="H160" s="303"/>
      <c r="I160" s="303"/>
      <c r="J160" s="303"/>
      <c r="K160" s="304"/>
      <c r="L160" s="305"/>
    </row>
    <row r="161" customFormat="false" ht="15" hidden="false" customHeight="true" outlineLevel="0" collapsed="false">
      <c r="B161" s="231" t="s">
        <v>423</v>
      </c>
      <c r="C161" s="231"/>
      <c r="D161" s="231"/>
      <c r="E161" s="231"/>
      <c r="F161" s="231"/>
      <c r="G161" s="231"/>
      <c r="H161" s="231"/>
      <c r="I161" s="231"/>
      <c r="J161" s="231"/>
      <c r="K161" s="231"/>
      <c r="L161" s="231"/>
    </row>
    <row r="162" customFormat="false" ht="15" hidden="false" customHeight="true" outlineLevel="0" collapsed="false">
      <c r="B162" s="300"/>
      <c r="C162" s="300" t="s">
        <v>424</v>
      </c>
      <c r="D162" s="300"/>
      <c r="E162" s="300"/>
      <c r="F162" s="300"/>
      <c r="G162" s="300"/>
      <c r="H162" s="300"/>
      <c r="I162" s="300"/>
      <c r="J162" s="300"/>
      <c r="K162" s="300"/>
      <c r="L162" s="302" t="s">
        <v>158</v>
      </c>
    </row>
    <row r="163" customFormat="false" ht="15" hidden="false" customHeight="false" outlineLevel="0" collapsed="false">
      <c r="B163" s="24" t="s">
        <v>78</v>
      </c>
      <c r="C163" s="306" t="s">
        <v>425</v>
      </c>
      <c r="D163" s="306"/>
      <c r="E163" s="306"/>
      <c r="F163" s="306"/>
      <c r="G163" s="306"/>
      <c r="H163" s="306"/>
      <c r="I163" s="306"/>
      <c r="J163" s="306"/>
      <c r="K163" s="306"/>
      <c r="L163" s="307" t="n">
        <f aca="false">J159</f>
        <v>9270.85</v>
      </c>
    </row>
    <row r="164" customFormat="false" ht="15" hidden="false" customHeight="true" outlineLevel="0" collapsed="false">
      <c r="B164" s="24" t="s">
        <v>83</v>
      </c>
      <c r="C164" s="306" t="s">
        <v>426</v>
      </c>
      <c r="D164" s="306"/>
      <c r="E164" s="306"/>
      <c r="F164" s="306"/>
      <c r="G164" s="306"/>
      <c r="H164" s="306"/>
      <c r="I164" s="306"/>
      <c r="J164" s="306"/>
      <c r="K164" s="306"/>
      <c r="L164" s="278" t="n">
        <f aca="false">L163*K159</f>
        <v>148333.6</v>
      </c>
    </row>
    <row r="165" s="57" customFormat="true" ht="19.5" hidden="false" customHeight="true" outlineLevel="0" collapsed="false">
      <c r="B165" s="300" t="s">
        <v>87</v>
      </c>
      <c r="C165" s="308" t="s">
        <v>427</v>
      </c>
      <c r="D165" s="308"/>
      <c r="E165" s="308"/>
      <c r="F165" s="308"/>
      <c r="G165" s="308"/>
      <c r="H165" s="308"/>
      <c r="I165" s="308"/>
      <c r="J165" s="308"/>
      <c r="K165" s="308"/>
      <c r="L165" s="309" t="n">
        <f aca="false">L164*K13</f>
        <v>1780003.2</v>
      </c>
    </row>
    <row r="166" s="57" customFormat="true" ht="15" hidden="false" customHeight="true" outlineLevel="0" collapsed="false">
      <c r="B166" s="303"/>
      <c r="C166" s="303"/>
      <c r="D166" s="303"/>
      <c r="E166" s="303"/>
      <c r="F166" s="303"/>
      <c r="G166" s="303"/>
      <c r="H166" s="303"/>
      <c r="I166" s="303"/>
      <c r="J166" s="303"/>
      <c r="K166" s="304"/>
      <c r="L166" s="305"/>
    </row>
  </sheetData>
  <mergeCells count="159">
    <mergeCell ref="A1:L1"/>
    <mergeCell ref="B2:I2"/>
    <mergeCell ref="B3:I3"/>
    <mergeCell ref="B4:I4"/>
    <mergeCell ref="B6:L6"/>
    <mergeCell ref="B8:L8"/>
    <mergeCell ref="C9:J9"/>
    <mergeCell ref="K9:L9"/>
    <mergeCell ref="C10:J10"/>
    <mergeCell ref="K10:L10"/>
    <mergeCell ref="C11:J11"/>
    <mergeCell ref="K11:L11"/>
    <mergeCell ref="K12:L12"/>
    <mergeCell ref="C13:J13"/>
    <mergeCell ref="K13:L13"/>
    <mergeCell ref="B15:L15"/>
    <mergeCell ref="B16:L16"/>
    <mergeCell ref="B17:E17"/>
    <mergeCell ref="F17:H17"/>
    <mergeCell ref="I17:L17"/>
    <mergeCell ref="B18:E18"/>
    <mergeCell ref="F18:H18"/>
    <mergeCell ref="I18:L18"/>
    <mergeCell ref="B20:L20"/>
    <mergeCell ref="B21:L21"/>
    <mergeCell ref="C22:J22"/>
    <mergeCell ref="K22:L22"/>
    <mergeCell ref="C23:J23"/>
    <mergeCell ref="K23:L23"/>
    <mergeCell ref="C24:J24"/>
    <mergeCell ref="K24:L24"/>
    <mergeCell ref="C25:J25"/>
    <mergeCell ref="K25:L25"/>
    <mergeCell ref="B27:L27"/>
    <mergeCell ref="C28:K28"/>
    <mergeCell ref="C29:J29"/>
    <mergeCell ref="C30:J30"/>
    <mergeCell ref="C31:J31"/>
    <mergeCell ref="C32:J32"/>
    <mergeCell ref="C33:J33"/>
    <mergeCell ref="C34:J34"/>
    <mergeCell ref="B35:I35"/>
    <mergeCell ref="B36:L36"/>
    <mergeCell ref="B38:L38"/>
    <mergeCell ref="C39:J39"/>
    <mergeCell ref="C40:J40"/>
    <mergeCell ref="C41:J41"/>
    <mergeCell ref="B42:J42"/>
    <mergeCell ref="B43:L43"/>
    <mergeCell ref="B44:L44"/>
    <mergeCell ref="B45:L45"/>
    <mergeCell ref="B47:L47"/>
    <mergeCell ref="C48:J48"/>
    <mergeCell ref="C49:J49"/>
    <mergeCell ref="C50:J50"/>
    <mergeCell ref="C51:J51"/>
    <mergeCell ref="C52:J52"/>
    <mergeCell ref="C53:J53"/>
    <mergeCell ref="C54:J54"/>
    <mergeCell ref="C55:J55"/>
    <mergeCell ref="C56:J56"/>
    <mergeCell ref="B57:J57"/>
    <mergeCell ref="B58:L58"/>
    <mergeCell ref="B59:L59"/>
    <mergeCell ref="B60:L60"/>
    <mergeCell ref="B62:L62"/>
    <mergeCell ref="C63:K63"/>
    <mergeCell ref="C64:K64"/>
    <mergeCell ref="C65:K65"/>
    <mergeCell ref="C66:K66"/>
    <mergeCell ref="C68:K68"/>
    <mergeCell ref="B70:K70"/>
    <mergeCell ref="B71:L71"/>
    <mergeCell ref="B72:L72"/>
    <mergeCell ref="B74:L74"/>
    <mergeCell ref="B75:L75"/>
    <mergeCell ref="C76:K76"/>
    <mergeCell ref="C77:K77"/>
    <mergeCell ref="C78:K78"/>
    <mergeCell ref="C79:K79"/>
    <mergeCell ref="B80:K80"/>
    <mergeCell ref="B82:L82"/>
    <mergeCell ref="B83:L83"/>
    <mergeCell ref="C84:J84"/>
    <mergeCell ref="C85:J85"/>
    <mergeCell ref="C86:J86"/>
    <mergeCell ref="C87:J87"/>
    <mergeCell ref="C88:J88"/>
    <mergeCell ref="C89:J89"/>
    <mergeCell ref="C90:J90"/>
    <mergeCell ref="B91:J91"/>
    <mergeCell ref="B92:L92"/>
    <mergeCell ref="B94:L94"/>
    <mergeCell ref="B95:L95"/>
    <mergeCell ref="C96:J96"/>
    <mergeCell ref="C97:J97"/>
    <mergeCell ref="C98:J98"/>
    <mergeCell ref="C99:J99"/>
    <mergeCell ref="C100:J100"/>
    <mergeCell ref="C101:J101"/>
    <mergeCell ref="C102:J102"/>
    <mergeCell ref="B103:J103"/>
    <mergeCell ref="B104:L104"/>
    <mergeCell ref="B106:L106"/>
    <mergeCell ref="C107:K107"/>
    <mergeCell ref="C108:K108"/>
    <mergeCell ref="B109:K109"/>
    <mergeCell ref="G111:L111"/>
    <mergeCell ref="G112:L112"/>
    <mergeCell ref="B114:L114"/>
    <mergeCell ref="B115:L115"/>
    <mergeCell ref="C116:K116"/>
    <mergeCell ref="C117:K117"/>
    <mergeCell ref="C118:K118"/>
    <mergeCell ref="B119:K119"/>
    <mergeCell ref="B120:L120"/>
    <mergeCell ref="B122:L122"/>
    <mergeCell ref="C123:K123"/>
    <mergeCell ref="C124:K124"/>
    <mergeCell ref="C125:K125"/>
    <mergeCell ref="C126:K126"/>
    <mergeCell ref="C127:K127"/>
    <mergeCell ref="B128:K128"/>
    <mergeCell ref="B129:L129"/>
    <mergeCell ref="B131:L131"/>
    <mergeCell ref="C132:J132"/>
    <mergeCell ref="C133:J133"/>
    <mergeCell ref="C134:J134"/>
    <mergeCell ref="B135:J135"/>
    <mergeCell ref="B136:B140"/>
    <mergeCell ref="C136:L136"/>
    <mergeCell ref="C137:I138"/>
    <mergeCell ref="C139:I139"/>
    <mergeCell ref="C140:I140"/>
    <mergeCell ref="B141:I141"/>
    <mergeCell ref="B142:I142"/>
    <mergeCell ref="B143:L143"/>
    <mergeCell ref="B144:L144"/>
    <mergeCell ref="B146:L146"/>
    <mergeCell ref="B147:K147"/>
    <mergeCell ref="C148:K148"/>
    <mergeCell ref="C149:K149"/>
    <mergeCell ref="C150:K150"/>
    <mergeCell ref="C151:K151"/>
    <mergeCell ref="C152:K152"/>
    <mergeCell ref="B153:K153"/>
    <mergeCell ref="C154:K154"/>
    <mergeCell ref="B155:K155"/>
    <mergeCell ref="B156:K156"/>
    <mergeCell ref="B157:L157"/>
    <mergeCell ref="B158:F158"/>
    <mergeCell ref="G158:H158"/>
    <mergeCell ref="B159:F159"/>
    <mergeCell ref="G159:H159"/>
    <mergeCell ref="B161:L161"/>
    <mergeCell ref="C162:K162"/>
    <mergeCell ref="C163:K163"/>
    <mergeCell ref="C164:K164"/>
    <mergeCell ref="C165:K165"/>
  </mergeCells>
  <printOptions headings="false" gridLines="false" gridLinesSet="true" horizontalCentered="false" verticalCentered="false"/>
  <pageMargins left="0.659722222222222" right="0.275694444444444" top="0.959722222222222" bottom="0.236111111111111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80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43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tr">
        <f aca="false">JARDINEIRO!E12</f>
        <v>RN000112/2018 SINDLIMP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429</v>
      </c>
      <c r="C16" s="53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1492.31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f aca="false">JARDINEIRO!F25</f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1492.31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$F$29*E31</f>
        <v>0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</v>
      </c>
      <c r="F37" s="91" t="n">
        <f aca="false">SUM(F29:F36)</f>
        <v>1492.31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 -(0.06*F29)</f>
        <v>14.46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f aca="false">JARDINEIRO!F42</f>
        <v>116.18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95" t="n">
        <f aca="false">JARDINEIRO!F43</f>
        <v>90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95" t="n">
        <f aca="false">JARDINEIRO!F44</f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95" t="n">
        <f aca="false">JARDINEIRO!F45</f>
        <v>9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95" t="n">
        <f aca="false">JARDINEIRO!F46</f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239.64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50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50" t="n">
        <v>233.55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310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245.55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298.46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22.38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14.92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2.98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37.31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119.38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34.62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8.95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539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124.35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41.46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165.81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59.89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225.7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4.28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1.55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5.83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6.22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0.5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47.75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29.01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10.48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11.94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105.9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165.81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20.73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0.31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4.15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4.97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195.97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70.78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266.75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539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225.7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5.83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105.9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266.75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1143.18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15.6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15.68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31.28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279.36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60.65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183.79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523.8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555.08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1492.31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239.64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245.55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1143.18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3120.68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555.08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3675.76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3675.76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220545.6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44109.12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46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 t="s">
        <v>57</v>
      </c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273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tr">
        <f aca="false">PEDREIRO!E12</f>
        <v>RN000112/2018 SINDLIMP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430</v>
      </c>
      <c r="C16" s="53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72" t="n">
        <v>1492.31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f aca="false">PEDREIRO!F25</f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v>1492.31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 t="n">
        <v>0.2</v>
      </c>
      <c r="F31" s="72" t="n">
        <f aca="false">$F$29*E31</f>
        <v>298.46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0.2</v>
      </c>
      <c r="F37" s="91" t="n">
        <f aca="false">SUM(F29:F36)</f>
        <v>1790.77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(2*2*26)-(0.06*F29)</f>
        <v>14.46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f aca="false">PEDREIRO!F42</f>
        <v>116.18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95" t="n">
        <f aca="false">PEDREIRO!F43</f>
        <v>90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95" t="n">
        <f aca="false">PEDREIRO!F44</f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95" t="n">
        <f aca="false">PEDREIRO!F45</f>
        <v>9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95" t="n">
        <f aca="false">PEDREIRO!F46</f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239.64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50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50" t="n">
        <v>239.56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251.56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358.15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26.86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17.91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3.58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44.77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143.26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41.55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10.74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646.82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149.22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49.75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198.97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71.87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270.84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5.14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1.86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7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7.47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0.6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57.3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34.81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12.57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14.33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127.08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198.97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24.87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0.38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4.98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5.96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235.16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84.94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320.1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646.82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270.84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7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127.08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320.1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1371.84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0.005</v>
      </c>
      <c r="F128" s="137" t="n">
        <f aca="false">E128*F148</f>
        <v>18.27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0.005</v>
      </c>
      <c r="F129" s="137" t="n">
        <f aca="false">E129*(F148+F128)</f>
        <v>18.36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0.01</v>
      </c>
      <c r="F130" s="91" t="n">
        <f aca="false">SUM(F128:F129)</f>
        <v>36.63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327.08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71.01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215.19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613.28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0.1525</v>
      </c>
      <c r="F137" s="126" t="n">
        <f aca="false">SUM(F136,F130)</f>
        <v>649.91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1790.77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239.64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251.56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1371.84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3653.81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649.91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4303.72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4303.72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258223.2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51644.64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57"/>
  <sheetViews>
    <sheetView showFormulas="false" showGridLines="false" showRowColHeaders="true" showZeros="true" rightToLeft="false" tabSelected="false" showOutlineSymbols="true" defaultGridColor="true" view="normal" topLeftCell="A16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/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273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">
        <v>431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432</v>
      </c>
      <c r="C16" s="53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969.3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42736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969.3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 t="n">
        <v>0.2</v>
      </c>
      <c r="F31" s="72" t="n">
        <f aca="false">$F$29*E31</f>
        <v>193.86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0.2</v>
      </c>
      <c r="F37" s="91" t="n">
        <f aca="false">SUM(F29:F36)</f>
        <v>1163.16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(2*2*26)-(0.06*F29)</f>
        <v>45.84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v>125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167" t="n">
        <v>10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167" t="n">
        <v>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7" t="n">
        <v>2.5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167" t="n"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183.34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09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09" t="n">
        <v>1311.86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1323.86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232.63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17.45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11.63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2.33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29.08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93.05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129" t="n">
        <v>0.03</v>
      </c>
      <c r="F72" s="113" t="n">
        <f aca="false">E72*$F$37</f>
        <v>34.89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6.98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0.368</v>
      </c>
      <c r="F74" s="91" t="n">
        <f aca="false">SUM(F66:F73)</f>
        <v>428.04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96.93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32.31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129.24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0.04089</v>
      </c>
      <c r="F83" s="125" t="n">
        <f aca="false">F82*E74</f>
        <v>47.56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0.152</v>
      </c>
      <c r="F84" s="126" t="n">
        <f aca="false">SUM(F82:F83)</f>
        <v>176.8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3.34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0.00106</v>
      </c>
      <c r="F89" s="125" t="n">
        <f aca="false">F88*E74</f>
        <v>1.23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0.00393</v>
      </c>
      <c r="F90" s="91" t="n">
        <f aca="false">SUM(F88:F89)</f>
        <v>4.57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4.85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0.39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37.22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22.61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0.00715</v>
      </c>
      <c r="F98" s="125" t="n">
        <f aca="false">F97*E74</f>
        <v>8.32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9.31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0.07109</v>
      </c>
      <c r="F100" s="91" t="n">
        <f aca="false">SUM(F94:F99)</f>
        <v>82.7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0.0781</v>
      </c>
      <c r="F106" s="113" t="n">
        <f aca="false">E106*$F$37</f>
        <v>90.84</v>
      </c>
    </row>
    <row r="107" s="4" customFormat="true" ht="15" hidden="false" customHeight="true" outlineLevel="0" collapsed="false">
      <c r="B107" s="24" t="s">
        <v>83</v>
      </c>
      <c r="C107" s="131" t="s">
        <v>433</v>
      </c>
      <c r="D107" s="131"/>
      <c r="E107" s="71" t="n">
        <v>0.0268</v>
      </c>
      <c r="F107" s="113" t="n">
        <f aca="false">E107*$F$37</f>
        <v>31.17</v>
      </c>
    </row>
    <row r="108" s="4" customFormat="true" ht="15" hidden="false" customHeight="true" outlineLevel="0" collapsed="false">
      <c r="B108" s="24" t="s">
        <v>87</v>
      </c>
      <c r="C108" s="311" t="s">
        <v>434</v>
      </c>
      <c r="D108" s="312"/>
      <c r="E108" s="71" t="n">
        <v>0.003</v>
      </c>
      <c r="F108" s="113" t="n">
        <f aca="false">E108*$F$37</f>
        <v>3.49</v>
      </c>
    </row>
    <row r="109" s="4" customFormat="true" ht="15" hidden="false" customHeight="true" outlineLevel="0" collapsed="false">
      <c r="B109" s="24" t="s">
        <v>91</v>
      </c>
      <c r="C109" s="58" t="s">
        <v>222</v>
      </c>
      <c r="D109" s="58"/>
      <c r="E109" s="71" t="n">
        <v>0.0003</v>
      </c>
      <c r="F109" s="113" t="n">
        <f aca="false">E109*$F$37</f>
        <v>0.35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0.0005</v>
      </c>
      <c r="F110" s="113" t="n">
        <f aca="false">E110*$F$37</f>
        <v>0.58</v>
      </c>
    </row>
    <row r="111" s="4" customFormat="true" ht="15" hidden="false" customHeight="true" outlineLevel="0" collapsed="false">
      <c r="B111" s="24" t="s">
        <v>131</v>
      </c>
      <c r="C111" s="58" t="s">
        <v>435</v>
      </c>
      <c r="D111" s="58"/>
      <c r="E111" s="71" t="n">
        <v>0.0067</v>
      </c>
      <c r="F111" s="113" t="n">
        <f aca="false">E111*$F$37</f>
        <v>7.79</v>
      </c>
    </row>
    <row r="112" s="4" customFormat="true" ht="15" hidden="false" customHeight="true" outlineLevel="0" collapsed="false">
      <c r="B112" s="89" t="s">
        <v>133</v>
      </c>
      <c r="C112" s="110" t="s">
        <v>436</v>
      </c>
      <c r="D112" s="110"/>
      <c r="E112" s="71" t="n">
        <v>0.0032</v>
      </c>
      <c r="F112" s="113" t="n">
        <f aca="false">E112*$F$37</f>
        <v>3.72</v>
      </c>
    </row>
    <row r="113" s="4" customFormat="true" ht="15" hidden="false" customHeight="true" outlineLevel="0" collapsed="false">
      <c r="B113" s="313" t="s">
        <v>135</v>
      </c>
      <c r="C113" s="314" t="s">
        <v>260</v>
      </c>
      <c r="D113" s="315"/>
      <c r="E113" s="71" t="n">
        <v>0</v>
      </c>
      <c r="F113" s="113" t="n">
        <f aca="false">E113*$F$37</f>
        <v>0</v>
      </c>
    </row>
    <row r="114" s="4" customFormat="true" ht="15" hidden="false" customHeight="true" outlineLevel="0" collapsed="false">
      <c r="B114" s="23" t="s">
        <v>199</v>
      </c>
      <c r="C114" s="23"/>
      <c r="D114" s="23"/>
      <c r="E114" s="115" t="n">
        <f aca="false">SUM(E106:E113)</f>
        <v>0.1186</v>
      </c>
      <c r="F114" s="133" t="n">
        <f aca="false">SUM(F106:F113)</f>
        <v>137.94</v>
      </c>
    </row>
    <row r="115" s="4" customFormat="true" ht="15" hidden="false" customHeight="true" outlineLevel="0" collapsed="false">
      <c r="B115" s="89" t="s">
        <v>437</v>
      </c>
      <c r="C115" s="131" t="s">
        <v>225</v>
      </c>
      <c r="D115" s="131"/>
      <c r="E115" s="71" t="n">
        <f aca="false">E74*E114</f>
        <v>0.04364</v>
      </c>
      <c r="F115" s="134" t="n">
        <f aca="false">E74*F114</f>
        <v>50.76</v>
      </c>
    </row>
    <row r="116" s="4" customFormat="true" ht="15" hidden="false" customHeight="true" outlineLevel="0" collapsed="false">
      <c r="B116" s="23" t="s">
        <v>190</v>
      </c>
      <c r="C116" s="23"/>
      <c r="D116" s="23"/>
      <c r="E116" s="115" t="n">
        <f aca="false">SUM(E114:E115)</f>
        <v>0.16224</v>
      </c>
      <c r="F116" s="91" t="n">
        <f aca="false">SUM(F114:F115)</f>
        <v>188.7</v>
      </c>
    </row>
    <row r="117" customFormat="false" ht="15" hidden="false" customHeight="true" outlineLevel="0" collapsed="false">
      <c r="H117" s="4"/>
    </row>
    <row r="118" s="4" customFormat="true" ht="15" hidden="false" customHeight="true" outlineLevel="0" collapsed="false">
      <c r="B118" s="23" t="s">
        <v>226</v>
      </c>
      <c r="C118" s="23"/>
      <c r="D118" s="23" t="s">
        <v>227</v>
      </c>
      <c r="E118" s="23"/>
      <c r="F118" s="23"/>
    </row>
    <row r="119" s="4" customFormat="true" ht="15" hidden="false" customHeight="true" outlineLevel="0" collapsed="false">
      <c r="B119" s="23" t="n">
        <v>4</v>
      </c>
      <c r="C119" s="132" t="s">
        <v>228</v>
      </c>
      <c r="D119" s="132"/>
      <c r="E119" s="112" t="s">
        <v>181</v>
      </c>
      <c r="F119" s="65" t="s">
        <v>114</v>
      </c>
    </row>
    <row r="120" s="4" customFormat="true" ht="15" hidden="false" customHeight="true" outlineLevel="0" collapsed="false">
      <c r="B120" s="24" t="s">
        <v>180</v>
      </c>
      <c r="C120" s="58" t="str">
        <f aca="false">D64</f>
        <v>Encargos Previdenciários e FGTS</v>
      </c>
      <c r="D120" s="58"/>
      <c r="E120" s="135" t="n">
        <f aca="false">E74</f>
        <v>0.368</v>
      </c>
      <c r="F120" s="113" t="n">
        <f aca="false">F74</f>
        <v>428.04</v>
      </c>
    </row>
    <row r="121" s="4" customFormat="true" ht="15" hidden="false" customHeight="true" outlineLevel="0" collapsed="false">
      <c r="B121" s="24" t="s">
        <v>195</v>
      </c>
      <c r="C121" s="131" t="str">
        <f aca="false">D78</f>
        <v>13° Salário e Adicional de Férias</v>
      </c>
      <c r="D121" s="131"/>
      <c r="E121" s="135" t="n">
        <f aca="false">E84</f>
        <v>0.152</v>
      </c>
      <c r="F121" s="113" t="n">
        <f aca="false">F84</f>
        <v>176.8</v>
      </c>
    </row>
    <row r="122" s="4" customFormat="true" ht="15" hidden="false" customHeight="true" outlineLevel="0" collapsed="false">
      <c r="B122" s="24" t="s">
        <v>203</v>
      </c>
      <c r="C122" s="58" t="str">
        <f aca="false">D86</f>
        <v>Afastamento Maternidade</v>
      </c>
      <c r="D122" s="58"/>
      <c r="E122" s="135" t="n">
        <f aca="false">E90</f>
        <v>0.00393</v>
      </c>
      <c r="F122" s="113" t="n">
        <f aca="false">F90</f>
        <v>4.57</v>
      </c>
    </row>
    <row r="123" s="4" customFormat="true" ht="15" hidden="false" customHeight="true" outlineLevel="0" collapsed="false">
      <c r="B123" s="24" t="s">
        <v>207</v>
      </c>
      <c r="C123" s="58" t="str">
        <f aca="false">D92</f>
        <v>Provisão para Rescisão</v>
      </c>
      <c r="D123" s="58"/>
      <c r="E123" s="135" t="n">
        <f aca="false">E100</f>
        <v>0.07109</v>
      </c>
      <c r="F123" s="113" t="n">
        <f aca="false">F100</f>
        <v>82.7</v>
      </c>
    </row>
    <row r="124" s="4" customFormat="true" ht="15" hidden="false" customHeight="true" outlineLevel="0" collapsed="false">
      <c r="B124" s="24" t="s">
        <v>218</v>
      </c>
      <c r="C124" s="58" t="str">
        <f aca="false">D104</f>
        <v>Custo de Reposição do Profissional Ausente</v>
      </c>
      <c r="D124" s="58"/>
      <c r="E124" s="135" t="n">
        <f aca="false">E116</f>
        <v>0.16224</v>
      </c>
      <c r="F124" s="113" t="n">
        <f aca="false">F116</f>
        <v>188.7</v>
      </c>
    </row>
    <row r="125" s="4" customFormat="true" ht="15" hidden="false" customHeight="true" outlineLevel="0" collapsed="false">
      <c r="B125" s="89" t="s">
        <v>229</v>
      </c>
      <c r="C125" s="110" t="s">
        <v>136</v>
      </c>
      <c r="D125" s="110"/>
      <c r="E125" s="135" t="n">
        <v>0</v>
      </c>
      <c r="F125" s="113" t="n">
        <v>0</v>
      </c>
    </row>
    <row r="126" s="4" customFormat="true" ht="15" hidden="false" customHeight="true" outlineLevel="0" collapsed="false">
      <c r="B126" s="23" t="s">
        <v>190</v>
      </c>
      <c r="C126" s="23"/>
      <c r="D126" s="23"/>
      <c r="E126" s="130" t="n">
        <f aca="false">SUM(E120:E125)</f>
        <v>0.75726</v>
      </c>
      <c r="F126" s="91" t="n">
        <f aca="false">SUM(F120:F125)</f>
        <v>880.81</v>
      </c>
    </row>
    <row r="127" customFormat="false" ht="15" hidden="false" customHeight="true" outlineLevel="0" collapsed="false">
      <c r="H127" s="4"/>
    </row>
    <row r="128" s="4" customFormat="true" ht="15" hidden="false" customHeight="true" outlineLevel="0" collapsed="false">
      <c r="B128" s="23" t="s">
        <v>230</v>
      </c>
      <c r="C128" s="23"/>
      <c r="D128" s="23" t="s">
        <v>231</v>
      </c>
      <c r="E128" s="23"/>
      <c r="F128" s="23"/>
    </row>
    <row r="129" s="4" customFormat="true" ht="15" hidden="false" customHeight="true" outlineLevel="0" collapsed="false">
      <c r="B129" s="23" t="n">
        <v>5</v>
      </c>
      <c r="C129" s="23" t="s">
        <v>232</v>
      </c>
      <c r="D129" s="23"/>
      <c r="E129" s="112" t="s">
        <v>181</v>
      </c>
      <c r="F129" s="65" t="s">
        <v>114</v>
      </c>
    </row>
    <row r="130" s="4" customFormat="true" ht="15" hidden="false" customHeight="true" outlineLevel="0" collapsed="false">
      <c r="B130" s="24" t="s">
        <v>78</v>
      </c>
      <c r="C130" s="59" t="s">
        <v>233</v>
      </c>
      <c r="D130" s="59"/>
      <c r="E130" s="136" t="n">
        <v>0.005</v>
      </c>
      <c r="F130" s="137" t="n">
        <f aca="false">E130*F150</f>
        <v>17.76</v>
      </c>
    </row>
    <row r="131" s="4" customFormat="true" ht="15" hidden="false" customHeight="true" outlineLevel="0" collapsed="false">
      <c r="B131" s="24" t="s">
        <v>83</v>
      </c>
      <c r="C131" s="59" t="s">
        <v>234</v>
      </c>
      <c r="D131" s="59"/>
      <c r="E131" s="136" t="n">
        <v>0.005</v>
      </c>
      <c r="F131" s="137" t="n">
        <f aca="false">E131*(F150+F130)</f>
        <v>17.84</v>
      </c>
    </row>
    <row r="132" s="4" customFormat="true" ht="15" hidden="false" customHeight="true" outlineLevel="0" collapsed="false">
      <c r="B132" s="138" t="s">
        <v>235</v>
      </c>
      <c r="C132" s="138"/>
      <c r="D132" s="138"/>
      <c r="E132" s="115" t="n">
        <f aca="false">SUM(E130:E131)</f>
        <v>0.01</v>
      </c>
      <c r="F132" s="91" t="n">
        <f aca="false">SUM(F130:F131)</f>
        <v>35.6</v>
      </c>
    </row>
    <row r="133" s="4" customFormat="true" ht="15" hidden="false" customHeight="true" outlineLevel="0" collapsed="false">
      <c r="B133" s="24" t="s">
        <v>87</v>
      </c>
      <c r="C133" s="58" t="s">
        <v>236</v>
      </c>
      <c r="D133" s="58"/>
      <c r="E133" s="58"/>
      <c r="F133" s="58"/>
    </row>
    <row r="134" s="4" customFormat="true" ht="15" hidden="false" customHeight="true" outlineLevel="0" collapsed="false">
      <c r="B134" s="24"/>
      <c r="C134" s="139" t="s">
        <v>237</v>
      </c>
      <c r="D134" s="140" t="s">
        <v>238</v>
      </c>
      <c r="E134" s="71" t="n">
        <v>0.076</v>
      </c>
      <c r="F134" s="141" t="n">
        <f aca="false">(($F$150+$F$130+$F$131)/(1-$E$138))*E134</f>
        <v>317.89</v>
      </c>
    </row>
    <row r="135" s="4" customFormat="true" ht="15" hidden="false" customHeight="true" outlineLevel="0" collapsed="false">
      <c r="B135" s="24"/>
      <c r="C135" s="139"/>
      <c r="D135" s="140" t="s">
        <v>239</v>
      </c>
      <c r="E135" s="71" t="n">
        <v>0.0165</v>
      </c>
      <c r="F135" s="141" t="n">
        <f aca="false">(($F$150+$F$130+$F$131)/(1-$E$138))*E135</f>
        <v>69.02</v>
      </c>
    </row>
    <row r="136" s="4" customFormat="true" ht="15" hidden="false" customHeight="true" outlineLevel="0" collapsed="false">
      <c r="B136" s="24"/>
      <c r="C136" s="142" t="s">
        <v>240</v>
      </c>
      <c r="D136" s="140" t="s">
        <v>241</v>
      </c>
      <c r="E136" s="71" t="n">
        <v>0.05</v>
      </c>
      <c r="F136" s="141" t="n">
        <f aca="false">(($F$150+$F$130+$F$131)/(1-$E$138))*E136</f>
        <v>209.14</v>
      </c>
    </row>
    <row r="137" s="4" customFormat="true" ht="15" hidden="false" customHeight="true" outlineLevel="0" collapsed="false">
      <c r="B137" s="24"/>
      <c r="C137" s="142" t="s">
        <v>242</v>
      </c>
      <c r="D137" s="143"/>
      <c r="E137" s="71" t="n">
        <v>0</v>
      </c>
      <c r="F137" s="141" t="n">
        <f aca="false">(($F$150+$F$130+$F$131)/(1-$E$138))*E137</f>
        <v>0</v>
      </c>
    </row>
    <row r="138" s="4" customFormat="true" ht="15" hidden="false" customHeight="true" outlineLevel="0" collapsed="false">
      <c r="B138" s="138" t="s">
        <v>243</v>
      </c>
      <c r="C138" s="138"/>
      <c r="D138" s="138"/>
      <c r="E138" s="115" t="n">
        <f aca="false">SUM(E134:E137)</f>
        <v>0.1425</v>
      </c>
      <c r="F138" s="91" t="n">
        <f aca="false">SUM(F134:F137)</f>
        <v>596.05</v>
      </c>
    </row>
    <row r="139" s="4" customFormat="true" ht="15" hidden="false" customHeight="true" outlineLevel="0" collapsed="false">
      <c r="B139" s="23" t="s">
        <v>190</v>
      </c>
      <c r="C139" s="23"/>
      <c r="D139" s="23"/>
      <c r="E139" s="115" t="n">
        <f aca="false">E132+E138</f>
        <v>0.1525</v>
      </c>
      <c r="F139" s="126" t="n">
        <f aca="false">SUM(F138,F132)</f>
        <v>631.65</v>
      </c>
    </row>
    <row r="140" s="4" customFormat="true" ht="15" hidden="false" customHeight="true" outlineLevel="0" collapsed="false">
      <c r="B140" s="116" t="s">
        <v>162</v>
      </c>
      <c r="C140" s="64" t="s">
        <v>244</v>
      </c>
      <c r="D140" s="64"/>
      <c r="E140" s="64"/>
      <c r="F140" s="64"/>
    </row>
    <row r="141" s="4" customFormat="true" ht="15" hidden="false" customHeight="true" outlineLevel="0" collapsed="false">
      <c r="B141" s="116" t="s">
        <v>164</v>
      </c>
      <c r="C141" s="64" t="s">
        <v>245</v>
      </c>
      <c r="D141" s="64"/>
      <c r="E141" s="64"/>
      <c r="F141" s="64"/>
    </row>
    <row r="142" s="4" customFormat="true" ht="25.5" hidden="false" customHeight="true" outlineLevel="0" collapsed="false">
      <c r="B142" s="116" t="s">
        <v>246</v>
      </c>
      <c r="C142" s="106" t="s">
        <v>247</v>
      </c>
      <c r="D142" s="106"/>
      <c r="E142" s="106"/>
      <c r="F142" s="106"/>
    </row>
    <row r="143" customFormat="false" ht="15" hidden="false" customHeight="true" outlineLevel="0" collapsed="false">
      <c r="H143" s="4"/>
    </row>
    <row r="144" s="4" customFormat="true" ht="15" hidden="false" customHeight="true" outlineLevel="0" collapsed="false">
      <c r="B144" s="23" t="s">
        <v>248</v>
      </c>
      <c r="C144" s="23"/>
      <c r="D144" s="23"/>
      <c r="E144" s="23"/>
      <c r="F144" s="23"/>
    </row>
    <row r="145" s="4" customFormat="true" ht="15" hidden="false" customHeight="true" outlineLevel="0" collapsed="false">
      <c r="B145" s="29" t="s">
        <v>249</v>
      </c>
      <c r="C145" s="29"/>
      <c r="D145" s="29"/>
      <c r="E145" s="29"/>
      <c r="F145" s="144" t="s">
        <v>250</v>
      </c>
    </row>
    <row r="146" s="4" customFormat="true" ht="15" hidden="false" customHeight="true" outlineLevel="0" collapsed="false">
      <c r="B146" s="24" t="s">
        <v>78</v>
      </c>
      <c r="C146" s="58" t="s">
        <v>251</v>
      </c>
      <c r="D146" s="58"/>
      <c r="E146" s="58"/>
      <c r="F146" s="113" t="n">
        <f aca="false">F37</f>
        <v>1163.16</v>
      </c>
    </row>
    <row r="147" s="4" customFormat="true" ht="15" hidden="false" customHeight="true" outlineLevel="0" collapsed="false">
      <c r="B147" s="24" t="s">
        <v>83</v>
      </c>
      <c r="C147" s="58" t="s">
        <v>252</v>
      </c>
      <c r="D147" s="58"/>
      <c r="E147" s="58"/>
      <c r="F147" s="113" t="n">
        <f aca="false">F47</f>
        <v>183.34</v>
      </c>
    </row>
    <row r="148" s="4" customFormat="true" ht="15" hidden="false" customHeight="true" outlineLevel="0" collapsed="false">
      <c r="B148" s="24" t="s">
        <v>87</v>
      </c>
      <c r="C148" s="58" t="s">
        <v>253</v>
      </c>
      <c r="D148" s="58"/>
      <c r="E148" s="58"/>
      <c r="F148" s="113" t="n">
        <f aca="false">F60</f>
        <v>1323.86</v>
      </c>
    </row>
    <row r="149" s="4" customFormat="true" ht="15" hidden="false" customHeight="true" outlineLevel="0" collapsed="false">
      <c r="B149" s="24" t="s">
        <v>91</v>
      </c>
      <c r="C149" s="58" t="s">
        <v>228</v>
      </c>
      <c r="D149" s="58"/>
      <c r="E149" s="58"/>
      <c r="F149" s="113" t="n">
        <f aca="false">F126</f>
        <v>880.81</v>
      </c>
    </row>
    <row r="150" s="4" customFormat="true" ht="15" hidden="false" customHeight="true" outlineLevel="0" collapsed="false">
      <c r="B150" s="23" t="s">
        <v>254</v>
      </c>
      <c r="C150" s="23"/>
      <c r="D150" s="23"/>
      <c r="E150" s="23"/>
      <c r="F150" s="133" t="n">
        <f aca="false">SUM(F146:F149)</f>
        <v>3551.17</v>
      </c>
    </row>
    <row r="151" s="4" customFormat="true" ht="15" hidden="false" customHeight="true" outlineLevel="0" collapsed="false">
      <c r="B151" s="24" t="s">
        <v>129</v>
      </c>
      <c r="C151" s="58" t="s">
        <v>255</v>
      </c>
      <c r="D151" s="58"/>
      <c r="E151" s="58"/>
      <c r="F151" s="113" t="n">
        <f aca="false">F139</f>
        <v>631.65</v>
      </c>
    </row>
    <row r="152" s="4" customFormat="true" ht="15" hidden="false" customHeight="true" outlineLevel="0" collapsed="false">
      <c r="B152" s="23" t="s">
        <v>256</v>
      </c>
      <c r="C152" s="23"/>
      <c r="D152" s="23"/>
      <c r="E152" s="23"/>
      <c r="F152" s="133" t="n">
        <f aca="false">SUM(F150:F151)</f>
        <v>4182.82</v>
      </c>
    </row>
    <row r="153" s="4" customFormat="true" ht="15" hidden="false" customHeight="true" outlineLevel="0" collapsed="false">
      <c r="B153" s="173" t="s">
        <v>272</v>
      </c>
      <c r="C153" s="173"/>
      <c r="D153" s="173"/>
      <c r="E153" s="173"/>
      <c r="F153" s="169" t="n">
        <f aca="false">F152*E16</f>
        <v>4182.82</v>
      </c>
    </row>
    <row r="154" customFormat="false" ht="15" hidden="false" customHeight="true" outlineLevel="0" collapsed="false">
      <c r="H154" s="4"/>
    </row>
    <row r="155" s="4" customFormat="true" ht="26.25" hidden="false" customHeight="true" outlineLevel="0" collapsed="false">
      <c r="B155" s="101" t="s">
        <v>156</v>
      </c>
      <c r="C155" s="101"/>
      <c r="D155" s="170" t="s">
        <v>157</v>
      </c>
      <c r="E155" s="101" t="s">
        <v>158</v>
      </c>
      <c r="F155" s="101"/>
      <c r="G155" s="171"/>
    </row>
    <row r="156" s="4" customFormat="true" ht="31.5" hidden="false" customHeight="true" outlineLevel="0" collapsed="false">
      <c r="B156" s="100" t="s">
        <v>161</v>
      </c>
      <c r="C156" s="100"/>
      <c r="D156" s="101" t="n">
        <v>60</v>
      </c>
      <c r="E156" s="172" t="n">
        <f aca="false">F153*D156</f>
        <v>250969.2</v>
      </c>
      <c r="F156" s="172"/>
    </row>
    <row r="157" s="4" customFormat="true" ht="35.25" hidden="false" customHeight="true" outlineLevel="0" collapsed="false">
      <c r="B157" s="101" t="s">
        <v>268</v>
      </c>
      <c r="C157" s="101"/>
      <c r="D157" s="101" t="n">
        <v>12</v>
      </c>
      <c r="E157" s="172" t="n">
        <f aca="false">F153*D157</f>
        <v>50193.84</v>
      </c>
      <c r="F157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9:D109"/>
    <mergeCell ref="C110:D110"/>
    <mergeCell ref="C111:D111"/>
    <mergeCell ref="C112:D112"/>
    <mergeCell ref="B114:D114"/>
    <mergeCell ref="C115:D115"/>
    <mergeCell ref="B116:D116"/>
    <mergeCell ref="B118:C118"/>
    <mergeCell ref="D118:F118"/>
    <mergeCell ref="C119:D119"/>
    <mergeCell ref="C120:D120"/>
    <mergeCell ref="C121:D121"/>
    <mergeCell ref="C122:D122"/>
    <mergeCell ref="C123:D123"/>
    <mergeCell ref="C124:D124"/>
    <mergeCell ref="C125:D125"/>
    <mergeCell ref="B126:D126"/>
    <mergeCell ref="B128:C128"/>
    <mergeCell ref="D128:F128"/>
    <mergeCell ref="C129:D129"/>
    <mergeCell ref="C130:D130"/>
    <mergeCell ref="B132:D132"/>
    <mergeCell ref="B133:B137"/>
    <mergeCell ref="C133:F133"/>
    <mergeCell ref="C134:C135"/>
    <mergeCell ref="B138:D138"/>
    <mergeCell ref="B139:D139"/>
    <mergeCell ref="C140:F140"/>
    <mergeCell ref="C141:F141"/>
    <mergeCell ref="C142:F142"/>
    <mergeCell ref="B144:F144"/>
    <mergeCell ref="B145:E145"/>
    <mergeCell ref="C146:E146"/>
    <mergeCell ref="C147:E147"/>
    <mergeCell ref="C148:E148"/>
    <mergeCell ref="C149:E149"/>
    <mergeCell ref="B150:E150"/>
    <mergeCell ref="C151:E151"/>
    <mergeCell ref="B152:E152"/>
    <mergeCell ref="B153:E153"/>
    <mergeCell ref="B155:C155"/>
    <mergeCell ref="E155:F155"/>
    <mergeCell ref="B156:C156"/>
    <mergeCell ref="E156:F156"/>
    <mergeCell ref="B157:C157"/>
    <mergeCell ref="E157:F157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1" man="true" max="16383" min="0"/>
    <brk id="90" man="true" max="16383" min="0"/>
  </rowBreaks>
  <colBreaks count="1" manualBreakCount="1">
    <brk id="7" man="true" max="65535" min="0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57"/>
  <sheetViews>
    <sheetView showFormulas="false" showGridLines="false" showRowColHeaders="true" showZeros="true" rightToLeft="false" tabSelected="false" showOutlineSymbols="true" defaultGridColor="true" view="normal" topLeftCell="A1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/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">
        <v>431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438</v>
      </c>
      <c r="C16" s="53"/>
      <c r="D16" s="19" t="s">
        <v>100</v>
      </c>
      <c r="E16" s="54" t="n">
        <v>2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965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42736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965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/>
      <c r="F31" s="72" t="n">
        <f aca="false">$F$29*E31</f>
        <v>0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</v>
      </c>
      <c r="F37" s="91" t="n">
        <f aca="false">SUM(F29:F36)</f>
        <v>965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(2*2*26)-(0.06*F29)</f>
        <v>46.1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v>125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167" t="n">
        <v>10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167" t="n">
        <v>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7" t="n">
        <v>2.5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167" t="n"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183.6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50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09" t="n">
        <v>0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12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193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14.48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9.65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1.93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24.13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77.2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0.03</v>
      </c>
      <c r="F72" s="113" t="n">
        <f aca="false">E72*$F$37</f>
        <v>28.95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5.79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0.368</v>
      </c>
      <c r="F74" s="91" t="n">
        <f aca="false">SUM(F66:F73)</f>
        <v>355.13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80.41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26.81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107.22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0.04089</v>
      </c>
      <c r="F83" s="125" t="n">
        <f aca="false">F82*E74</f>
        <v>39.46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0.152</v>
      </c>
      <c r="F84" s="126" t="n">
        <f aca="false">SUM(F82:F83)</f>
        <v>146.68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2.77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0.00106</v>
      </c>
      <c r="F89" s="125" t="n">
        <f aca="false">F88*E74</f>
        <v>1.02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0.00393</v>
      </c>
      <c r="F90" s="91" t="n">
        <f aca="false">SUM(F88:F89)</f>
        <v>3.79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4.02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0.32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30.88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18.76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0.00715</v>
      </c>
      <c r="F98" s="125" t="n">
        <f aca="false">F97*E74</f>
        <v>6.9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7.72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0.07109</v>
      </c>
      <c r="F100" s="91" t="n">
        <f aca="false">SUM(F94:F99)</f>
        <v>68.6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0.0781</v>
      </c>
      <c r="F106" s="113" t="n">
        <f aca="false">E106*$F$37</f>
        <v>75.37</v>
      </c>
    </row>
    <row r="107" s="4" customFormat="true" ht="15" hidden="false" customHeight="true" outlineLevel="0" collapsed="false">
      <c r="B107" s="24" t="s">
        <v>83</v>
      </c>
      <c r="C107" s="131" t="s">
        <v>433</v>
      </c>
      <c r="D107" s="131"/>
      <c r="E107" s="71" t="n">
        <v>0.0268</v>
      </c>
      <c r="F107" s="113" t="n">
        <f aca="false">E107*$F$37</f>
        <v>25.86</v>
      </c>
    </row>
    <row r="108" s="4" customFormat="true" ht="15" hidden="false" customHeight="true" outlineLevel="0" collapsed="false">
      <c r="B108" s="24" t="s">
        <v>87</v>
      </c>
      <c r="C108" s="311" t="s">
        <v>434</v>
      </c>
      <c r="D108" s="312"/>
      <c r="E108" s="71" t="n">
        <v>0.003</v>
      </c>
      <c r="F108" s="113" t="n">
        <f aca="false">E108*$F$37</f>
        <v>2.9</v>
      </c>
    </row>
    <row r="109" s="4" customFormat="true" ht="15" hidden="false" customHeight="true" outlineLevel="0" collapsed="false">
      <c r="B109" s="24" t="s">
        <v>91</v>
      </c>
      <c r="C109" s="58" t="s">
        <v>222</v>
      </c>
      <c r="D109" s="58"/>
      <c r="E109" s="71" t="n">
        <v>0.0003</v>
      </c>
      <c r="F109" s="113" t="n">
        <f aca="false">E109*$F$37</f>
        <v>0.29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0.0005</v>
      </c>
      <c r="F110" s="113" t="n">
        <f aca="false">E110*$F$37</f>
        <v>0.48</v>
      </c>
    </row>
    <row r="111" s="4" customFormat="true" ht="15" hidden="false" customHeight="true" outlineLevel="0" collapsed="false">
      <c r="B111" s="24" t="s">
        <v>131</v>
      </c>
      <c r="C111" s="58" t="s">
        <v>435</v>
      </c>
      <c r="D111" s="58"/>
      <c r="E111" s="71" t="n">
        <v>0.0067</v>
      </c>
      <c r="F111" s="113" t="n">
        <f aca="false">E111*$F$37</f>
        <v>6.47</v>
      </c>
    </row>
    <row r="112" s="4" customFormat="true" ht="15" hidden="false" customHeight="true" outlineLevel="0" collapsed="false">
      <c r="B112" s="89" t="s">
        <v>133</v>
      </c>
      <c r="C112" s="110" t="s">
        <v>436</v>
      </c>
      <c r="D112" s="110"/>
      <c r="E112" s="71" t="n">
        <v>0.0032</v>
      </c>
      <c r="F112" s="113" t="n">
        <f aca="false">E112*$F$37</f>
        <v>3.09</v>
      </c>
    </row>
    <row r="113" s="4" customFormat="true" ht="15" hidden="false" customHeight="true" outlineLevel="0" collapsed="false">
      <c r="B113" s="313" t="s">
        <v>135</v>
      </c>
      <c r="C113" s="314" t="s">
        <v>260</v>
      </c>
      <c r="D113" s="315"/>
      <c r="E113" s="71" t="n">
        <v>0</v>
      </c>
      <c r="F113" s="113" t="n">
        <f aca="false">E113*$F$37</f>
        <v>0</v>
      </c>
    </row>
    <row r="114" s="4" customFormat="true" ht="15" hidden="false" customHeight="true" outlineLevel="0" collapsed="false">
      <c r="B114" s="23" t="s">
        <v>199</v>
      </c>
      <c r="C114" s="23"/>
      <c r="D114" s="23"/>
      <c r="E114" s="115" t="n">
        <f aca="false">SUM(E106:E113)</f>
        <v>0.1186</v>
      </c>
      <c r="F114" s="133" t="n">
        <f aca="false">SUM(F106:F111)</f>
        <v>111.37</v>
      </c>
    </row>
    <row r="115" s="4" customFormat="true" ht="15" hidden="false" customHeight="true" outlineLevel="0" collapsed="false">
      <c r="B115" s="89" t="s">
        <v>135</v>
      </c>
      <c r="C115" s="131" t="s">
        <v>225</v>
      </c>
      <c r="D115" s="131"/>
      <c r="E115" s="71" t="n">
        <f aca="false">E74*E114</f>
        <v>0.04364</v>
      </c>
      <c r="F115" s="134" t="n">
        <f aca="false">E74*F114</f>
        <v>40.98</v>
      </c>
    </row>
    <row r="116" s="4" customFormat="true" ht="15" hidden="false" customHeight="true" outlineLevel="0" collapsed="false">
      <c r="B116" s="23" t="s">
        <v>190</v>
      </c>
      <c r="C116" s="23"/>
      <c r="D116" s="23"/>
      <c r="E116" s="115" t="n">
        <f aca="false">SUM(E114:E115)</f>
        <v>0.16224</v>
      </c>
      <c r="F116" s="91" t="n">
        <f aca="false">SUM(F114:F115)</f>
        <v>152.35</v>
      </c>
    </row>
    <row r="117" customFormat="false" ht="15" hidden="false" customHeight="true" outlineLevel="0" collapsed="false">
      <c r="H117" s="4"/>
    </row>
    <row r="118" s="4" customFormat="true" ht="15" hidden="false" customHeight="true" outlineLevel="0" collapsed="false">
      <c r="B118" s="23" t="s">
        <v>226</v>
      </c>
      <c r="C118" s="23"/>
      <c r="D118" s="23" t="s">
        <v>227</v>
      </c>
      <c r="E118" s="23"/>
      <c r="F118" s="23"/>
    </row>
    <row r="119" s="4" customFormat="true" ht="15" hidden="false" customHeight="true" outlineLevel="0" collapsed="false">
      <c r="B119" s="23" t="n">
        <v>4</v>
      </c>
      <c r="C119" s="132" t="s">
        <v>228</v>
      </c>
      <c r="D119" s="132"/>
      <c r="E119" s="112" t="s">
        <v>181</v>
      </c>
      <c r="F119" s="65" t="s">
        <v>114</v>
      </c>
    </row>
    <row r="120" s="4" customFormat="true" ht="15" hidden="false" customHeight="true" outlineLevel="0" collapsed="false">
      <c r="B120" s="24" t="s">
        <v>180</v>
      </c>
      <c r="C120" s="58" t="str">
        <f aca="false">D64</f>
        <v>Encargos Previdenciários e FGTS</v>
      </c>
      <c r="D120" s="58"/>
      <c r="E120" s="135" t="n">
        <f aca="false">E74</f>
        <v>0.368</v>
      </c>
      <c r="F120" s="113" t="n">
        <f aca="false">F74</f>
        <v>355.13</v>
      </c>
    </row>
    <row r="121" s="4" customFormat="true" ht="15" hidden="false" customHeight="true" outlineLevel="0" collapsed="false">
      <c r="B121" s="24" t="s">
        <v>195</v>
      </c>
      <c r="C121" s="131" t="str">
        <f aca="false">D78</f>
        <v>13° Salário e Adicional de Férias</v>
      </c>
      <c r="D121" s="131"/>
      <c r="E121" s="135" t="n">
        <f aca="false">E84</f>
        <v>0.152</v>
      </c>
      <c r="F121" s="113" t="n">
        <f aca="false">F84</f>
        <v>146.68</v>
      </c>
    </row>
    <row r="122" s="4" customFormat="true" ht="15" hidden="false" customHeight="true" outlineLevel="0" collapsed="false">
      <c r="B122" s="24" t="s">
        <v>203</v>
      </c>
      <c r="C122" s="58" t="str">
        <f aca="false">D86</f>
        <v>Afastamento Maternidade</v>
      </c>
      <c r="D122" s="58"/>
      <c r="E122" s="135" t="n">
        <f aca="false">E90</f>
        <v>0.00393</v>
      </c>
      <c r="F122" s="113" t="n">
        <f aca="false">F90</f>
        <v>3.79</v>
      </c>
    </row>
    <row r="123" s="4" customFormat="true" ht="15" hidden="false" customHeight="true" outlineLevel="0" collapsed="false">
      <c r="B123" s="24" t="s">
        <v>207</v>
      </c>
      <c r="C123" s="58" t="str">
        <f aca="false">D92</f>
        <v>Provisão para Rescisão</v>
      </c>
      <c r="D123" s="58"/>
      <c r="E123" s="135" t="n">
        <f aca="false">E100</f>
        <v>0.07109</v>
      </c>
      <c r="F123" s="113" t="n">
        <f aca="false">F100</f>
        <v>68.6</v>
      </c>
    </row>
    <row r="124" s="4" customFormat="true" ht="15" hidden="false" customHeight="true" outlineLevel="0" collapsed="false">
      <c r="B124" s="24" t="s">
        <v>218</v>
      </c>
      <c r="C124" s="58" t="str">
        <f aca="false">D104</f>
        <v>Custo de Reposição do Profissional Ausente</v>
      </c>
      <c r="D124" s="58"/>
      <c r="E124" s="135" t="n">
        <f aca="false">E116</f>
        <v>0.16224</v>
      </c>
      <c r="F124" s="113" t="n">
        <f aca="false">F116</f>
        <v>152.35</v>
      </c>
    </row>
    <row r="125" s="4" customFormat="true" ht="15" hidden="false" customHeight="true" outlineLevel="0" collapsed="false">
      <c r="B125" s="89" t="s">
        <v>229</v>
      </c>
      <c r="C125" s="110" t="s">
        <v>136</v>
      </c>
      <c r="D125" s="110"/>
      <c r="E125" s="135" t="n">
        <v>0</v>
      </c>
      <c r="F125" s="113" t="n">
        <v>0</v>
      </c>
    </row>
    <row r="126" s="4" customFormat="true" ht="15" hidden="false" customHeight="true" outlineLevel="0" collapsed="false">
      <c r="B126" s="23" t="s">
        <v>190</v>
      </c>
      <c r="C126" s="23"/>
      <c r="D126" s="23"/>
      <c r="E126" s="130" t="n">
        <f aca="false">SUM(E120:E125)</f>
        <v>0.75726</v>
      </c>
      <c r="F126" s="91" t="n">
        <f aca="false">SUM(F120:F125)</f>
        <v>726.55</v>
      </c>
    </row>
    <row r="127" customFormat="false" ht="15" hidden="false" customHeight="true" outlineLevel="0" collapsed="false">
      <c r="H127" s="4"/>
    </row>
    <row r="128" s="4" customFormat="true" ht="15" hidden="false" customHeight="true" outlineLevel="0" collapsed="false">
      <c r="B128" s="23" t="s">
        <v>230</v>
      </c>
      <c r="C128" s="23"/>
      <c r="D128" s="23" t="s">
        <v>231</v>
      </c>
      <c r="E128" s="23"/>
      <c r="F128" s="23"/>
    </row>
    <row r="129" s="4" customFormat="true" ht="15" hidden="false" customHeight="true" outlineLevel="0" collapsed="false">
      <c r="B129" s="23" t="n">
        <v>5</v>
      </c>
      <c r="C129" s="23" t="s">
        <v>232</v>
      </c>
      <c r="D129" s="23"/>
      <c r="E129" s="112" t="s">
        <v>181</v>
      </c>
      <c r="F129" s="65" t="s">
        <v>114</v>
      </c>
    </row>
    <row r="130" s="4" customFormat="true" ht="15" hidden="false" customHeight="true" outlineLevel="0" collapsed="false">
      <c r="B130" s="24" t="s">
        <v>78</v>
      </c>
      <c r="C130" s="59" t="s">
        <v>233</v>
      </c>
      <c r="D130" s="59"/>
      <c r="E130" s="136" t="n">
        <v>0.005</v>
      </c>
      <c r="F130" s="137" t="n">
        <f aca="false">E130*F150</f>
        <v>9.44</v>
      </c>
    </row>
    <row r="131" s="4" customFormat="true" ht="15" hidden="false" customHeight="true" outlineLevel="0" collapsed="false">
      <c r="B131" s="24" t="s">
        <v>83</v>
      </c>
      <c r="C131" s="59" t="s">
        <v>234</v>
      </c>
      <c r="D131" s="59"/>
      <c r="E131" s="136" t="n">
        <v>0.005</v>
      </c>
      <c r="F131" s="137" t="n">
        <f aca="false">E131*(F150+F130)</f>
        <v>9.48</v>
      </c>
    </row>
    <row r="132" s="4" customFormat="true" ht="15" hidden="false" customHeight="true" outlineLevel="0" collapsed="false">
      <c r="B132" s="138" t="s">
        <v>235</v>
      </c>
      <c r="C132" s="138"/>
      <c r="D132" s="138"/>
      <c r="E132" s="115" t="n">
        <f aca="false">SUM(E130:E131)</f>
        <v>0.01</v>
      </c>
      <c r="F132" s="91" t="n">
        <f aca="false">SUM(F130:F131)</f>
        <v>18.92</v>
      </c>
    </row>
    <row r="133" s="4" customFormat="true" ht="15" hidden="false" customHeight="true" outlineLevel="0" collapsed="false">
      <c r="B133" s="24" t="s">
        <v>87</v>
      </c>
      <c r="C133" s="58" t="s">
        <v>236</v>
      </c>
      <c r="D133" s="58"/>
      <c r="E133" s="58"/>
      <c r="F133" s="58"/>
    </row>
    <row r="134" s="4" customFormat="true" ht="15" hidden="false" customHeight="true" outlineLevel="0" collapsed="false">
      <c r="B134" s="24"/>
      <c r="C134" s="139" t="s">
        <v>237</v>
      </c>
      <c r="D134" s="140" t="s">
        <v>238</v>
      </c>
      <c r="E134" s="71" t="n">
        <v>0.076</v>
      </c>
      <c r="F134" s="141" t="n">
        <f aca="false">(($F$150+$F$130+$F$131)/(1-$E$138))*E134</f>
        <v>168.93</v>
      </c>
    </row>
    <row r="135" s="4" customFormat="true" ht="15" hidden="false" customHeight="true" outlineLevel="0" collapsed="false">
      <c r="B135" s="24"/>
      <c r="C135" s="139"/>
      <c r="D135" s="140" t="s">
        <v>239</v>
      </c>
      <c r="E135" s="71" t="n">
        <v>0.0165</v>
      </c>
      <c r="F135" s="141" t="n">
        <f aca="false">(($F$150+$F$130+$F$131)/(1-$E$138))*E135</f>
        <v>36.68</v>
      </c>
    </row>
    <row r="136" s="4" customFormat="true" ht="15" hidden="false" customHeight="true" outlineLevel="0" collapsed="false">
      <c r="B136" s="24"/>
      <c r="C136" s="142" t="s">
        <v>240</v>
      </c>
      <c r="D136" s="140" t="s">
        <v>241</v>
      </c>
      <c r="E136" s="71" t="n">
        <v>0.05</v>
      </c>
      <c r="F136" s="141" t="n">
        <f aca="false">(($F$150+$F$130+$F$131)/(1-$E$138))*E136</f>
        <v>111.14</v>
      </c>
    </row>
    <row r="137" s="4" customFormat="true" ht="15" hidden="false" customHeight="true" outlineLevel="0" collapsed="false">
      <c r="B137" s="24"/>
      <c r="C137" s="142" t="s">
        <v>242</v>
      </c>
      <c r="D137" s="143"/>
      <c r="E137" s="71" t="n">
        <v>0</v>
      </c>
      <c r="F137" s="141" t="n">
        <f aca="false">(($F$150+$F$130+$F$131)/(1-$E$138))*E137</f>
        <v>0</v>
      </c>
    </row>
    <row r="138" s="4" customFormat="true" ht="15" hidden="false" customHeight="true" outlineLevel="0" collapsed="false">
      <c r="B138" s="138" t="s">
        <v>243</v>
      </c>
      <c r="C138" s="138"/>
      <c r="D138" s="138"/>
      <c r="E138" s="115" t="n">
        <f aca="false">SUM(E134:E137)</f>
        <v>0.1425</v>
      </c>
      <c r="F138" s="91" t="n">
        <f aca="false">SUM(F134:F137)</f>
        <v>316.75</v>
      </c>
    </row>
    <row r="139" s="4" customFormat="true" ht="15" hidden="false" customHeight="true" outlineLevel="0" collapsed="false">
      <c r="B139" s="23" t="s">
        <v>190</v>
      </c>
      <c r="C139" s="23"/>
      <c r="D139" s="23"/>
      <c r="E139" s="115" t="n">
        <f aca="false">E132+E138</f>
        <v>0.1525</v>
      </c>
      <c r="F139" s="126" t="n">
        <f aca="false">SUM(F138,F132)</f>
        <v>335.67</v>
      </c>
    </row>
    <row r="140" s="4" customFormat="true" ht="15" hidden="false" customHeight="true" outlineLevel="0" collapsed="false">
      <c r="B140" s="116" t="s">
        <v>162</v>
      </c>
      <c r="C140" s="64" t="s">
        <v>244</v>
      </c>
      <c r="D140" s="64"/>
      <c r="E140" s="64"/>
      <c r="F140" s="64"/>
    </row>
    <row r="141" s="4" customFormat="true" ht="15" hidden="false" customHeight="true" outlineLevel="0" collapsed="false">
      <c r="B141" s="116" t="s">
        <v>164</v>
      </c>
      <c r="C141" s="64" t="s">
        <v>245</v>
      </c>
      <c r="D141" s="64"/>
      <c r="E141" s="64"/>
      <c r="F141" s="64"/>
    </row>
    <row r="142" s="4" customFormat="true" ht="25.5" hidden="false" customHeight="true" outlineLevel="0" collapsed="false">
      <c r="B142" s="116" t="s">
        <v>246</v>
      </c>
      <c r="C142" s="106" t="s">
        <v>247</v>
      </c>
      <c r="D142" s="106"/>
      <c r="E142" s="106"/>
      <c r="F142" s="106"/>
    </row>
    <row r="143" customFormat="false" ht="15" hidden="false" customHeight="true" outlineLevel="0" collapsed="false">
      <c r="H143" s="4"/>
    </row>
    <row r="144" s="4" customFormat="true" ht="15" hidden="false" customHeight="true" outlineLevel="0" collapsed="false">
      <c r="B144" s="23" t="s">
        <v>248</v>
      </c>
      <c r="C144" s="23"/>
      <c r="D144" s="23"/>
      <c r="E144" s="23"/>
      <c r="F144" s="23"/>
    </row>
    <row r="145" s="4" customFormat="true" ht="15" hidden="false" customHeight="true" outlineLevel="0" collapsed="false">
      <c r="B145" s="29" t="s">
        <v>249</v>
      </c>
      <c r="C145" s="29"/>
      <c r="D145" s="29"/>
      <c r="E145" s="29"/>
      <c r="F145" s="144" t="s">
        <v>250</v>
      </c>
    </row>
    <row r="146" s="4" customFormat="true" ht="15" hidden="false" customHeight="true" outlineLevel="0" collapsed="false">
      <c r="B146" s="24" t="s">
        <v>78</v>
      </c>
      <c r="C146" s="58" t="s">
        <v>251</v>
      </c>
      <c r="D146" s="58"/>
      <c r="E146" s="58"/>
      <c r="F146" s="113" t="n">
        <f aca="false">F37</f>
        <v>965</v>
      </c>
    </row>
    <row r="147" s="4" customFormat="true" ht="15" hidden="false" customHeight="true" outlineLevel="0" collapsed="false">
      <c r="B147" s="24" t="s">
        <v>83</v>
      </c>
      <c r="C147" s="58" t="s">
        <v>252</v>
      </c>
      <c r="D147" s="58"/>
      <c r="E147" s="58"/>
      <c r="F147" s="113" t="n">
        <f aca="false">F47</f>
        <v>183.6</v>
      </c>
    </row>
    <row r="148" s="4" customFormat="true" ht="15" hidden="false" customHeight="true" outlineLevel="0" collapsed="false">
      <c r="B148" s="24" t="s">
        <v>87</v>
      </c>
      <c r="C148" s="58" t="s">
        <v>253</v>
      </c>
      <c r="D148" s="58"/>
      <c r="E148" s="58"/>
      <c r="F148" s="113" t="n">
        <f aca="false">F60</f>
        <v>12</v>
      </c>
    </row>
    <row r="149" s="4" customFormat="true" ht="15" hidden="false" customHeight="true" outlineLevel="0" collapsed="false">
      <c r="B149" s="24" t="s">
        <v>91</v>
      </c>
      <c r="C149" s="58" t="s">
        <v>228</v>
      </c>
      <c r="D149" s="58"/>
      <c r="E149" s="58"/>
      <c r="F149" s="113" t="n">
        <f aca="false">F126</f>
        <v>726.55</v>
      </c>
    </row>
    <row r="150" s="4" customFormat="true" ht="15" hidden="false" customHeight="true" outlineLevel="0" collapsed="false">
      <c r="B150" s="23" t="s">
        <v>254</v>
      </c>
      <c r="C150" s="23"/>
      <c r="D150" s="23"/>
      <c r="E150" s="23"/>
      <c r="F150" s="133" t="n">
        <f aca="false">SUM(F146:F149)</f>
        <v>1887.15</v>
      </c>
    </row>
    <row r="151" s="4" customFormat="true" ht="15" hidden="false" customHeight="true" outlineLevel="0" collapsed="false">
      <c r="B151" s="24" t="s">
        <v>129</v>
      </c>
      <c r="C151" s="58" t="s">
        <v>255</v>
      </c>
      <c r="D151" s="58"/>
      <c r="E151" s="58"/>
      <c r="F151" s="113" t="n">
        <f aca="false">F139</f>
        <v>335.67</v>
      </c>
    </row>
    <row r="152" s="4" customFormat="true" ht="15" hidden="false" customHeight="true" outlineLevel="0" collapsed="false">
      <c r="B152" s="23" t="s">
        <v>256</v>
      </c>
      <c r="C152" s="23"/>
      <c r="D152" s="23"/>
      <c r="E152" s="23"/>
      <c r="F152" s="133" t="n">
        <f aca="false">SUM(F150:F151)</f>
        <v>2222.82</v>
      </c>
    </row>
    <row r="153" s="4" customFormat="true" ht="15" hidden="false" customHeight="true" outlineLevel="0" collapsed="false">
      <c r="B153" s="173" t="s">
        <v>272</v>
      </c>
      <c r="C153" s="173"/>
      <c r="D153" s="173"/>
      <c r="E153" s="173"/>
      <c r="F153" s="169" t="n">
        <f aca="false">F152*E16</f>
        <v>4445.64</v>
      </c>
    </row>
    <row r="154" customFormat="false" ht="15" hidden="false" customHeight="true" outlineLevel="0" collapsed="false">
      <c r="H154" s="4"/>
    </row>
    <row r="155" s="4" customFormat="true" ht="26.25" hidden="false" customHeight="true" outlineLevel="0" collapsed="false">
      <c r="B155" s="101" t="s">
        <v>156</v>
      </c>
      <c r="C155" s="101"/>
      <c r="D155" s="170" t="s">
        <v>157</v>
      </c>
      <c r="E155" s="101" t="s">
        <v>158</v>
      </c>
      <c r="F155" s="101"/>
      <c r="G155" s="171"/>
    </row>
    <row r="156" s="4" customFormat="true" ht="31.5" hidden="false" customHeight="true" outlineLevel="0" collapsed="false">
      <c r="B156" s="100" t="s">
        <v>161</v>
      </c>
      <c r="C156" s="100"/>
      <c r="D156" s="101" t="n">
        <v>60</v>
      </c>
      <c r="E156" s="172" t="n">
        <f aca="false">F153*D156</f>
        <v>266738.4</v>
      </c>
      <c r="F156" s="172"/>
    </row>
    <row r="157" s="4" customFormat="true" ht="35.25" hidden="false" customHeight="true" outlineLevel="0" collapsed="false">
      <c r="B157" s="101" t="s">
        <v>268</v>
      </c>
      <c r="C157" s="101"/>
      <c r="D157" s="101" t="n">
        <v>12</v>
      </c>
      <c r="E157" s="172" t="n">
        <f aca="false">F153*D157</f>
        <v>53347.68</v>
      </c>
      <c r="F157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9:D109"/>
    <mergeCell ref="C110:D110"/>
    <mergeCell ref="C111:D111"/>
    <mergeCell ref="C112:D112"/>
    <mergeCell ref="B114:D114"/>
    <mergeCell ref="C115:D115"/>
    <mergeCell ref="B116:D116"/>
    <mergeCell ref="B118:C118"/>
    <mergeCell ref="D118:F118"/>
    <mergeCell ref="C119:D119"/>
    <mergeCell ref="C120:D120"/>
    <mergeCell ref="C121:D121"/>
    <mergeCell ref="C122:D122"/>
    <mergeCell ref="C123:D123"/>
    <mergeCell ref="C124:D124"/>
    <mergeCell ref="C125:D125"/>
    <mergeCell ref="B126:D126"/>
    <mergeCell ref="B128:C128"/>
    <mergeCell ref="D128:F128"/>
    <mergeCell ref="C129:D129"/>
    <mergeCell ref="C130:D130"/>
    <mergeCell ref="B132:D132"/>
    <mergeCell ref="B133:B137"/>
    <mergeCell ref="C133:F133"/>
    <mergeCell ref="C134:C135"/>
    <mergeCell ref="B138:D138"/>
    <mergeCell ref="B139:D139"/>
    <mergeCell ref="C140:F140"/>
    <mergeCell ref="C141:F141"/>
    <mergeCell ref="C142:F142"/>
    <mergeCell ref="B144:F144"/>
    <mergeCell ref="B145:E145"/>
    <mergeCell ref="C146:E146"/>
    <mergeCell ref="C147:E147"/>
    <mergeCell ref="C148:E148"/>
    <mergeCell ref="C149:E149"/>
    <mergeCell ref="B150:E150"/>
    <mergeCell ref="C151:E151"/>
    <mergeCell ref="B152:E152"/>
    <mergeCell ref="B153:E153"/>
    <mergeCell ref="B155:C155"/>
    <mergeCell ref="E155:F155"/>
    <mergeCell ref="B156:C156"/>
    <mergeCell ref="E156:F156"/>
    <mergeCell ref="B157:C157"/>
    <mergeCell ref="E157:F157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155"/>
  <sheetViews>
    <sheetView showFormulas="false" showGridLines="false" showRowColHeaders="true" showZeros="true" rightToLeft="false" tabSelected="false" showOutlineSymbols="true" defaultGridColor="true" view="normal" topLeftCell="A55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/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273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29" t="s">
        <v>439</v>
      </c>
      <c r="F12" s="29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440</v>
      </c>
      <c r="C16" s="53"/>
      <c r="D16" s="19" t="s">
        <v>100</v>
      </c>
      <c r="E16" s="54" t="n">
        <v>10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904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v>42979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v>937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80" t="n">
        <v>0.2</v>
      </c>
      <c r="F31" s="72" t="n">
        <f aca="false">$F$29*E31</f>
        <v>187.4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441</v>
      </c>
      <c r="D34" s="70"/>
      <c r="E34" s="316" t="n">
        <v>22</v>
      </c>
      <c r="F34" s="72" t="n">
        <f aca="false">F29/220*2*E34</f>
        <v>187.4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22.2</v>
      </c>
      <c r="F37" s="91" t="n">
        <f aca="false">SUM(F29:F36)</f>
        <v>1311.8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v>0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v>0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167" t="n">
        <v>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167" t="n">
        <v>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167" t="n">
        <v>0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167" t="n"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0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165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09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09" t="n">
        <v>169.26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181.26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262.36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19.68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13.12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2.62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32.8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104.94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</v>
      </c>
      <c r="F72" s="113" t="n">
        <f aca="false">E72*$F$37</f>
        <v>30.17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7.87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</v>
      </c>
      <c r="F74" s="91" t="n">
        <f aca="false">SUM(F66:F73)</f>
        <v>473.56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109.31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36.44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145.75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0.04011</v>
      </c>
      <c r="F83" s="125" t="n">
        <f aca="false">F82*E74</f>
        <v>52.62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0.15122</v>
      </c>
      <c r="F84" s="126" t="n">
        <f aca="false">SUM(F82:F83)</f>
        <v>198.37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3.76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1.36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5.12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5.47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0.44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41.98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25.5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9.21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10.49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93.09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145.75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18.22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0.28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3.65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4.37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172.27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0.04741</v>
      </c>
      <c r="F113" s="134" t="n">
        <f aca="false">E74*F112</f>
        <v>62.19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0.17873</v>
      </c>
      <c r="F114" s="91" t="n">
        <f aca="false">SUM(F112:F113)</f>
        <v>234.46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</v>
      </c>
      <c r="F118" s="113" t="n">
        <f aca="false">F74</f>
        <v>473.56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0.15122</v>
      </c>
      <c r="F119" s="113" t="n">
        <f aca="false">F84</f>
        <v>198.37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5.12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93.09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0.17873</v>
      </c>
      <c r="F122" s="113" t="n">
        <f aca="false">F114</f>
        <v>234.46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0.76582</v>
      </c>
      <c r="F124" s="91" t="n">
        <f aca="false">SUM(F118:F123)</f>
        <v>1004.6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0.002</v>
      </c>
      <c r="F128" s="137" t="n">
        <f aca="false">E128*F148</f>
        <v>5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0.002</v>
      </c>
      <c r="F129" s="137" t="n">
        <f aca="false">E129*(F148+F128)</f>
        <v>5.01</v>
      </c>
      <c r="J129" s="4" t="e">
        <f aca="false">'resumo da proposta'!#ref!</f>
        <v>#VALUE!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0.004</v>
      </c>
      <c r="F130" s="91" t="n">
        <f aca="false">SUM(F128:F129)</f>
        <v>10.01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222.25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48.25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146.22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416.72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0.1465</v>
      </c>
      <c r="F137" s="126" t="n">
        <f aca="false">SUM(F136,F130)</f>
        <v>426.73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1311.8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0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181.26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1004.6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2497.66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426.73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2924.39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29243.9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1754634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350926.8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H155"/>
  <sheetViews>
    <sheetView showFormulas="false" showGridLines="false" showRowColHeaders="true" showZeros="true" rightToLeft="false" tabSelected="false" showOutlineSymbols="true" defaultGridColor="true" view="normal" topLeftCell="A61" colorId="64" zoomScale="115" zoomScaleNormal="115" zoomScalePageLayoutView="100" workbookViewId="0">
      <selection pane="topLeft" activeCell="C49" activeCellId="0" sqref="C49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4" width="4.45"/>
    <col collapsed="false" customWidth="true" hidden="false" outlineLevel="0" max="2" min="2" style="5" width="12.82"/>
    <col collapsed="false" customWidth="true" hidden="false" outlineLevel="0" max="3" min="3" style="5" width="43.45"/>
    <col collapsed="false" customWidth="true" hidden="false" outlineLevel="0" max="4" min="4" style="5" width="18.82"/>
    <col collapsed="false" customWidth="true" hidden="false" outlineLevel="0" max="5" min="5" style="6" width="10.18"/>
    <col collapsed="false" customWidth="true" hidden="false" outlineLevel="0" max="6" min="6" style="7" width="11.73"/>
    <col collapsed="false" customWidth="true" hidden="false" outlineLevel="0" max="7" min="7" style="4" width="3.27"/>
    <col collapsed="false" customWidth="true" hidden="false" outlineLevel="0" max="8" min="8" style="10" width="12.18"/>
    <col collapsed="false" customWidth="false" hidden="false" outlineLevel="0" max="16384" min="9" style="4" width="9.18"/>
  </cols>
  <sheetData>
    <row r="1" customFormat="false" ht="15" hidden="false" customHeight="true" outlineLevel="0" collapsed="false">
      <c r="H1" s="13"/>
    </row>
    <row r="2" s="14" customFormat="true" ht="15" hidden="false" customHeight="true" outlineLevel="0" collapsed="false">
      <c r="B2" s="15" t="s">
        <v>55</v>
      </c>
      <c r="C2" s="16" t="s">
        <v>21</v>
      </c>
      <c r="D2" s="15" t="s">
        <v>56</v>
      </c>
      <c r="E2" s="17"/>
      <c r="F2" s="17"/>
      <c r="H2" s="20"/>
    </row>
    <row r="3" customFormat="false" ht="19.7" hidden="false" customHeight="false" outlineLevel="0" collapsed="false">
      <c r="B3" s="21"/>
      <c r="C3" s="21"/>
      <c r="D3" s="21"/>
      <c r="E3" s="21"/>
      <c r="F3" s="21"/>
    </row>
    <row r="4" customFormat="false" ht="15" hidden="false" customHeight="true" outlineLevel="0" collapsed="false">
      <c r="B4" s="23" t="s">
        <v>59</v>
      </c>
      <c r="C4" s="23"/>
      <c r="D4" s="23"/>
      <c r="E4" s="23"/>
      <c r="F4" s="23"/>
    </row>
    <row r="5" customFormat="false" ht="15" hidden="false" customHeight="true" outlineLevel="0" collapsed="false">
      <c r="B5" s="24" t="s">
        <v>61</v>
      </c>
      <c r="C5" s="25"/>
      <c r="D5" s="26" t="s">
        <v>62</v>
      </c>
      <c r="E5" s="26"/>
      <c r="F5" s="26"/>
    </row>
    <row r="6" customFormat="false" ht="15" hidden="false" customHeight="true" outlineLevel="0" collapsed="false">
      <c r="B6" s="24" t="s">
        <v>64</v>
      </c>
      <c r="C6" s="27"/>
      <c r="D6" s="24" t="s">
        <v>65</v>
      </c>
      <c r="E6" s="26"/>
      <c r="F6" s="26"/>
    </row>
    <row r="7" customFormat="false" ht="15" hidden="false" customHeight="true" outlineLevel="0" collapsed="false">
      <c r="B7" s="23" t="s">
        <v>66</v>
      </c>
      <c r="C7" s="23"/>
      <c r="D7" s="23"/>
      <c r="E7" s="23"/>
      <c r="F7" s="23"/>
    </row>
    <row r="8" customFormat="false" ht="15" hidden="false" customHeight="true" outlineLevel="0" collapsed="false">
      <c r="B8" s="24" t="s">
        <v>68</v>
      </c>
      <c r="C8" s="24"/>
      <c r="D8" s="24" t="s">
        <v>69</v>
      </c>
      <c r="E8" s="28"/>
      <c r="F8" s="28"/>
    </row>
    <row r="9" customFormat="false" ht="15" hidden="false" customHeight="true" outlineLevel="0" collapsed="false">
      <c r="B9" s="23" t="s">
        <v>74</v>
      </c>
      <c r="C9" s="23"/>
      <c r="D9" s="23"/>
      <c r="E9" s="23"/>
      <c r="F9" s="23"/>
    </row>
    <row r="10" customFormat="false" ht="15" hidden="false" customHeight="true" outlineLevel="0" collapsed="false">
      <c r="B10" s="24" t="s">
        <v>78</v>
      </c>
      <c r="C10" s="33" t="s">
        <v>79</v>
      </c>
      <c r="D10" s="33"/>
      <c r="E10" s="34"/>
      <c r="F10" s="34"/>
    </row>
    <row r="11" customFormat="false" ht="15" hidden="false" customHeight="true" outlineLevel="0" collapsed="false">
      <c r="B11" s="24" t="s">
        <v>83</v>
      </c>
      <c r="C11" s="33" t="s">
        <v>84</v>
      </c>
      <c r="D11" s="33"/>
      <c r="E11" s="29" t="s">
        <v>265</v>
      </c>
      <c r="F11" s="29"/>
    </row>
    <row r="12" customFormat="false" ht="15" hidden="false" customHeight="true" outlineLevel="0" collapsed="false">
      <c r="B12" s="24" t="s">
        <v>87</v>
      </c>
      <c r="C12" s="41" t="s">
        <v>88</v>
      </c>
      <c r="D12" s="42"/>
      <c r="E12" s="85" t="str">
        <f aca="false">PINTOR!E12</f>
        <v>RN000112/2018 SINDLIMP</v>
      </c>
      <c r="F12" s="85"/>
    </row>
    <row r="13" customFormat="false" ht="15" hidden="false" customHeight="true" outlineLevel="0" collapsed="false">
      <c r="B13" s="24" t="s">
        <v>91</v>
      </c>
      <c r="C13" s="46" t="s">
        <v>92</v>
      </c>
      <c r="D13" s="46"/>
      <c r="E13" s="29" t="n">
        <v>12</v>
      </c>
      <c r="F13" s="29"/>
    </row>
    <row r="14" customFormat="false" ht="15" hidden="false" customHeight="true" outlineLevel="0" collapsed="false">
      <c r="B14" s="23" t="s">
        <v>94</v>
      </c>
      <c r="C14" s="23"/>
      <c r="D14" s="23"/>
      <c r="E14" s="23"/>
      <c r="F14" s="23"/>
    </row>
    <row r="15" customFormat="false" ht="15" hidden="false" customHeight="true" outlineLevel="0" collapsed="false">
      <c r="B15" s="16" t="s">
        <v>95</v>
      </c>
      <c r="C15" s="16"/>
      <c r="D15" s="49" t="s">
        <v>96</v>
      </c>
      <c r="E15" s="49" t="s">
        <v>97</v>
      </c>
      <c r="F15" s="49"/>
    </row>
    <row r="16" s="4" customFormat="true" ht="15" hidden="false" customHeight="true" outlineLevel="0" collapsed="false">
      <c r="B16" s="53" t="s">
        <v>442</v>
      </c>
      <c r="C16" s="53"/>
      <c r="D16" s="19" t="s">
        <v>100</v>
      </c>
      <c r="E16" s="54" t="n">
        <v>1</v>
      </c>
      <c r="F16" s="54"/>
    </row>
    <row r="17" customFormat="false" ht="15" hidden="false" customHeight="true" outlineLevel="0" collapsed="false">
      <c r="H17" s="4"/>
    </row>
    <row r="18" s="4" customFormat="true" ht="12.75" hidden="false" customHeight="true" outlineLevel="0" collapsed="false">
      <c r="B18" s="56"/>
      <c r="C18" s="56"/>
      <c r="D18" s="56"/>
      <c r="E18" s="56"/>
      <c r="F18" s="56"/>
    </row>
    <row r="19" s="4" customFormat="true" ht="15" hidden="false" customHeight="true" outlineLevel="0" collapsed="false">
      <c r="B19" s="23" t="s">
        <v>70</v>
      </c>
      <c r="C19" s="23"/>
      <c r="D19" s="23"/>
      <c r="E19" s="23"/>
      <c r="F19" s="23"/>
    </row>
    <row r="20" s="4" customFormat="true" ht="15" hidden="false" customHeight="true" outlineLevel="0" collapsed="false">
      <c r="B20" s="23" t="s">
        <v>102</v>
      </c>
      <c r="C20" s="23"/>
      <c r="D20" s="23"/>
      <c r="E20" s="23"/>
      <c r="F20" s="23"/>
    </row>
    <row r="21" s="4" customFormat="true" ht="15" hidden="false" customHeight="true" outlineLevel="0" collapsed="false">
      <c r="B21" s="58" t="s">
        <v>103</v>
      </c>
      <c r="C21" s="58"/>
      <c r="D21" s="58"/>
      <c r="E21" s="58"/>
      <c r="F21" s="58"/>
    </row>
    <row r="22" s="4" customFormat="true" ht="15" hidden="false" customHeight="true" outlineLevel="0" collapsed="false">
      <c r="B22" s="24" t="n">
        <v>1</v>
      </c>
      <c r="C22" s="59" t="s">
        <v>104</v>
      </c>
      <c r="D22" s="59"/>
      <c r="E22" s="59"/>
      <c r="F22" s="60"/>
    </row>
    <row r="23" s="4" customFormat="true" ht="15" hidden="false" customHeight="true" outlineLevel="0" collapsed="false">
      <c r="B23" s="24" t="n">
        <v>2</v>
      </c>
      <c r="C23" s="58" t="s">
        <v>105</v>
      </c>
      <c r="D23" s="58"/>
      <c r="E23" s="58"/>
      <c r="F23" s="61" t="n">
        <v>1492.31</v>
      </c>
    </row>
    <row r="24" s="4" customFormat="true" ht="15" hidden="false" customHeight="true" outlineLevel="0" collapsed="false">
      <c r="B24" s="24" t="n">
        <v>3</v>
      </c>
      <c r="C24" s="58" t="s">
        <v>106</v>
      </c>
      <c r="D24" s="58"/>
      <c r="E24" s="58"/>
      <c r="F24" s="60"/>
    </row>
    <row r="25" s="4" customFormat="true" ht="15" hidden="false" customHeight="true" outlineLevel="0" collapsed="false">
      <c r="B25" s="24" t="n">
        <v>4</v>
      </c>
      <c r="C25" s="58" t="s">
        <v>107</v>
      </c>
      <c r="D25" s="58"/>
      <c r="E25" s="58"/>
      <c r="F25" s="62" t="n">
        <f aca="false">PINTOR!F25</f>
        <v>43101</v>
      </c>
    </row>
    <row r="26" s="4" customFormat="true" ht="15" hidden="false" customHeight="true" outlineLevel="0" collapsed="false">
      <c r="B26" s="63" t="s">
        <v>108</v>
      </c>
      <c r="C26" s="64" t="s">
        <v>109</v>
      </c>
      <c r="D26" s="64"/>
      <c r="E26" s="64"/>
      <c r="F26" s="64"/>
    </row>
    <row r="27" s="4" customFormat="true" ht="15" hidden="false" customHeight="true" outlineLevel="0" collapsed="false">
      <c r="B27" s="23" t="s">
        <v>110</v>
      </c>
      <c r="C27" s="23"/>
      <c r="D27" s="23" t="s">
        <v>111</v>
      </c>
      <c r="E27" s="23"/>
      <c r="F27" s="23"/>
    </row>
    <row r="28" s="4" customFormat="true" ht="15" hidden="false" customHeight="true" outlineLevel="0" collapsed="false">
      <c r="B28" s="23" t="n">
        <v>1</v>
      </c>
      <c r="C28" s="23" t="s">
        <v>113</v>
      </c>
      <c r="D28" s="23"/>
      <c r="E28" s="23"/>
      <c r="F28" s="65" t="s">
        <v>114</v>
      </c>
    </row>
    <row r="29" s="4" customFormat="true" ht="15" hidden="false" customHeight="true" outlineLevel="0" collapsed="false">
      <c r="B29" s="24" t="s">
        <v>78</v>
      </c>
      <c r="C29" s="69" t="s">
        <v>119</v>
      </c>
      <c r="D29" s="70"/>
      <c r="E29" s="71"/>
      <c r="F29" s="72" t="n">
        <f aca="false">F23</f>
        <v>1492.31</v>
      </c>
    </row>
    <row r="30" s="4" customFormat="true" ht="15" hidden="false" customHeight="true" outlineLevel="0" collapsed="false">
      <c r="B30" s="24" t="s">
        <v>83</v>
      </c>
      <c r="C30" s="69" t="s">
        <v>123</v>
      </c>
      <c r="D30" s="70"/>
      <c r="E30" s="71"/>
      <c r="F30" s="72" t="n">
        <f aca="false">$F$29*E30</f>
        <v>0</v>
      </c>
    </row>
    <row r="31" s="4" customFormat="true" ht="15" hidden="false" customHeight="true" outlineLevel="0" collapsed="false">
      <c r="B31" s="24" t="s">
        <v>87</v>
      </c>
      <c r="C31" s="69" t="s">
        <v>126</v>
      </c>
      <c r="D31" s="70"/>
      <c r="E31" s="247" t="n">
        <v>0.2</v>
      </c>
      <c r="F31" s="72" t="n">
        <f aca="false">$F$29*E31</f>
        <v>298.46</v>
      </c>
    </row>
    <row r="32" s="4" customFormat="true" ht="15" hidden="false" customHeight="true" outlineLevel="0" collapsed="false">
      <c r="B32" s="24" t="s">
        <v>91</v>
      </c>
      <c r="C32" s="69" t="s">
        <v>128</v>
      </c>
      <c r="D32" s="70"/>
      <c r="E32" s="71"/>
      <c r="F32" s="72" t="n">
        <f aca="false">$F$29*E32</f>
        <v>0</v>
      </c>
    </row>
    <row r="33" s="4" customFormat="true" ht="15" hidden="false" customHeight="true" outlineLevel="0" collapsed="false">
      <c r="B33" s="24" t="s">
        <v>129</v>
      </c>
      <c r="C33" s="69" t="s">
        <v>130</v>
      </c>
      <c r="D33" s="70"/>
      <c r="E33" s="71"/>
      <c r="F33" s="72" t="n">
        <f aca="false">$F$29*E33</f>
        <v>0</v>
      </c>
    </row>
    <row r="34" s="4" customFormat="true" ht="15" hidden="false" customHeight="true" outlineLevel="0" collapsed="false">
      <c r="B34" s="24" t="s">
        <v>131</v>
      </c>
      <c r="C34" s="69" t="s">
        <v>132</v>
      </c>
      <c r="D34" s="70"/>
      <c r="E34" s="71"/>
      <c r="F34" s="72" t="n">
        <f aca="false">$F$29*E34</f>
        <v>0</v>
      </c>
    </row>
    <row r="35" s="4" customFormat="true" ht="15" hidden="false" customHeight="true" outlineLevel="0" collapsed="false">
      <c r="B35" s="24" t="s">
        <v>133</v>
      </c>
      <c r="C35" s="69" t="s">
        <v>134</v>
      </c>
      <c r="D35" s="70"/>
      <c r="E35" s="71"/>
      <c r="F35" s="72" t="n">
        <f aca="false">$F$29*E35</f>
        <v>0</v>
      </c>
    </row>
    <row r="36" s="4" customFormat="true" ht="15" hidden="false" customHeight="true" outlineLevel="0" collapsed="false">
      <c r="B36" s="89" t="s">
        <v>135</v>
      </c>
      <c r="C36" s="58" t="s">
        <v>136</v>
      </c>
      <c r="D36" s="58"/>
      <c r="E36" s="80"/>
      <c r="F36" s="72" t="n">
        <f aca="false">$F$29*E36</f>
        <v>0</v>
      </c>
    </row>
    <row r="37" s="4" customFormat="true" ht="15" hidden="false" customHeight="true" outlineLevel="0" collapsed="false">
      <c r="B37" s="23" t="s">
        <v>137</v>
      </c>
      <c r="C37" s="23"/>
      <c r="D37" s="23"/>
      <c r="E37" s="90" t="n">
        <f aca="false">SUM(E30:E36)</f>
        <v>0.2</v>
      </c>
      <c r="F37" s="91" t="n">
        <f aca="false">SUM(F29:F36)</f>
        <v>1790.77</v>
      </c>
    </row>
    <row r="38" customFormat="false" ht="15" hidden="false" customHeight="true" outlineLevel="0" collapsed="false">
      <c r="H38" s="4"/>
    </row>
    <row r="39" s="4" customFormat="true" ht="15" hidden="false" customHeight="true" outlineLevel="0" collapsed="false">
      <c r="B39" s="23" t="s">
        <v>142</v>
      </c>
      <c r="C39" s="23"/>
      <c r="D39" s="23" t="s">
        <v>143</v>
      </c>
      <c r="E39" s="23"/>
      <c r="F39" s="23"/>
    </row>
    <row r="40" s="4" customFormat="true" ht="15" hidden="false" customHeight="true" outlineLevel="0" collapsed="false">
      <c r="B40" s="23" t="n">
        <v>2</v>
      </c>
      <c r="C40" s="23" t="s">
        <v>147</v>
      </c>
      <c r="D40" s="23"/>
      <c r="E40" s="23"/>
      <c r="F40" s="65" t="s">
        <v>114</v>
      </c>
    </row>
    <row r="41" s="4" customFormat="true" ht="15" hidden="false" customHeight="true" outlineLevel="0" collapsed="false">
      <c r="B41" s="89" t="s">
        <v>78</v>
      </c>
      <c r="C41" s="58" t="s">
        <v>259</v>
      </c>
      <c r="D41" s="58"/>
      <c r="E41" s="58"/>
      <c r="F41" s="95" t="n">
        <f aca="false">(2*2*26)-(0.06*F29)</f>
        <v>14.46</v>
      </c>
    </row>
    <row r="42" s="4" customFormat="true" ht="15" hidden="false" customHeight="true" outlineLevel="0" collapsed="false">
      <c r="B42" s="89" t="s">
        <v>83</v>
      </c>
      <c r="C42" s="96" t="s">
        <v>151</v>
      </c>
      <c r="D42" s="96"/>
      <c r="E42" s="96"/>
      <c r="F42" s="95" t="n">
        <f aca="false">PINTOR!F42</f>
        <v>116.18</v>
      </c>
    </row>
    <row r="43" s="4" customFormat="true" ht="15" hidden="false" customHeight="true" outlineLevel="0" collapsed="false">
      <c r="B43" s="24" t="s">
        <v>87</v>
      </c>
      <c r="C43" s="98" t="s">
        <v>153</v>
      </c>
      <c r="D43" s="98"/>
      <c r="E43" s="98"/>
      <c r="F43" s="95" t="n">
        <f aca="false">PINTOR!F43</f>
        <v>90</v>
      </c>
    </row>
    <row r="44" s="4" customFormat="true" ht="15" hidden="false" customHeight="true" outlineLevel="0" collapsed="false">
      <c r="B44" s="24" t="s">
        <v>91</v>
      </c>
      <c r="C44" s="98" t="s">
        <v>154</v>
      </c>
      <c r="D44" s="98"/>
      <c r="E44" s="98"/>
      <c r="F44" s="95" t="n">
        <f aca="false">PINTOR!F44</f>
        <v>10</v>
      </c>
    </row>
    <row r="45" s="4" customFormat="true" ht="15" hidden="false" customHeight="true" outlineLevel="0" collapsed="false">
      <c r="B45" s="24" t="s">
        <v>129</v>
      </c>
      <c r="C45" s="98" t="s">
        <v>155</v>
      </c>
      <c r="D45" s="98"/>
      <c r="E45" s="98"/>
      <c r="F45" s="95" t="n">
        <f aca="false">PINTOR!F45</f>
        <v>9</v>
      </c>
    </row>
    <row r="46" s="4" customFormat="true" ht="15" hidden="false" customHeight="true" outlineLevel="0" collapsed="false">
      <c r="B46" s="89" t="s">
        <v>131</v>
      </c>
      <c r="C46" s="98" t="s">
        <v>267</v>
      </c>
      <c r="D46" s="98"/>
      <c r="E46" s="98"/>
      <c r="F46" s="95" t="n">
        <f aca="false">PINTOR!F46</f>
        <v>0</v>
      </c>
    </row>
    <row r="47" s="4" customFormat="true" ht="15" hidden="false" customHeight="true" outlineLevel="0" collapsed="false">
      <c r="B47" s="23" t="s">
        <v>160</v>
      </c>
      <c r="C47" s="23"/>
      <c r="D47" s="23"/>
      <c r="E47" s="23"/>
      <c r="F47" s="91" t="n">
        <f aca="false">SUM(F41:F46)</f>
        <v>239.64</v>
      </c>
    </row>
    <row r="48" s="4" customFormat="true" ht="27.75" hidden="false" customHeight="true" outlineLevel="0" collapsed="false">
      <c r="B48" s="24" t="s">
        <v>162</v>
      </c>
      <c r="C48" s="106" t="s">
        <v>163</v>
      </c>
      <c r="D48" s="106"/>
      <c r="E48" s="106"/>
      <c r="F48" s="106"/>
    </row>
    <row r="49" s="4" customFormat="true" ht="35.25" hidden="false" customHeight="true" outlineLevel="0" collapsed="false">
      <c r="B49" s="24" t="s">
        <v>164</v>
      </c>
      <c r="C49" s="106" t="s">
        <v>443</v>
      </c>
      <c r="D49" s="106"/>
      <c r="E49" s="106"/>
      <c r="F49" s="106"/>
    </row>
    <row r="50" s="4" customFormat="true" ht="11.25" hidden="false" customHeight="true" outlineLevel="0" collapsed="false">
      <c r="B50" s="24"/>
      <c r="C50" s="106"/>
      <c r="D50" s="106"/>
      <c r="E50" s="106"/>
      <c r="F50" s="106"/>
    </row>
    <row r="51" s="4" customFormat="true" ht="21.75" hidden="false" customHeight="true" outlineLevel="0" collapsed="false">
      <c r="B51" s="24"/>
      <c r="C51" s="106"/>
      <c r="D51" s="106"/>
      <c r="E51" s="106"/>
      <c r="F51" s="106"/>
    </row>
    <row r="52" s="4" customFormat="true" ht="20.25" hidden="false" customHeight="true" outlineLevel="0" collapsed="false">
      <c r="B52" s="24"/>
      <c r="C52" s="106"/>
      <c r="D52" s="106"/>
      <c r="E52" s="106"/>
      <c r="F52" s="106"/>
    </row>
    <row r="53" customFormat="false" ht="15" hidden="false" customHeight="true" outlineLevel="0" collapsed="false">
      <c r="H53" s="4"/>
    </row>
    <row r="54" s="4" customFormat="true" ht="15" hidden="false" customHeight="true" outlineLevel="0" collapsed="false">
      <c r="B54" s="23" t="s">
        <v>167</v>
      </c>
      <c r="C54" s="23"/>
      <c r="D54" s="23" t="s">
        <v>168</v>
      </c>
      <c r="E54" s="23"/>
      <c r="F54" s="23"/>
    </row>
    <row r="55" s="4" customFormat="true" ht="15" hidden="false" customHeight="true" outlineLevel="0" collapsed="false">
      <c r="B55" s="23" t="n">
        <v>3</v>
      </c>
      <c r="C55" s="23" t="s">
        <v>169</v>
      </c>
      <c r="D55" s="23"/>
      <c r="E55" s="23"/>
      <c r="F55" s="65" t="s">
        <v>114</v>
      </c>
    </row>
    <row r="56" s="4" customFormat="true" ht="15" hidden="false" customHeight="true" outlineLevel="0" collapsed="false">
      <c r="B56" s="24" t="s">
        <v>78</v>
      </c>
      <c r="C56" s="58" t="s">
        <v>170</v>
      </c>
      <c r="D56" s="58"/>
      <c r="E56" s="58"/>
      <c r="F56" s="150" t="n">
        <v>12</v>
      </c>
    </row>
    <row r="57" s="4" customFormat="true" ht="15" hidden="false" customHeight="true" outlineLevel="0" collapsed="false">
      <c r="B57" s="24" t="s">
        <v>83</v>
      </c>
      <c r="C57" s="58" t="s">
        <v>171</v>
      </c>
      <c r="D57" s="58"/>
      <c r="E57" s="58"/>
      <c r="F57" s="150" t="n">
        <v>194.93</v>
      </c>
    </row>
    <row r="58" s="4" customFormat="true" ht="15" hidden="false" customHeight="true" outlineLevel="0" collapsed="false">
      <c r="B58" s="24" t="s">
        <v>87</v>
      </c>
      <c r="C58" s="58" t="s">
        <v>172</v>
      </c>
      <c r="D58" s="58"/>
      <c r="E58" s="58"/>
      <c r="F58" s="109" t="n">
        <v>0</v>
      </c>
    </row>
    <row r="59" s="4" customFormat="true" ht="15" hidden="false" customHeight="true" outlineLevel="0" collapsed="false">
      <c r="B59" s="89" t="s">
        <v>91</v>
      </c>
      <c r="C59" s="110" t="s">
        <v>173</v>
      </c>
      <c r="D59" s="110"/>
      <c r="E59" s="110"/>
      <c r="F59" s="111" t="n">
        <f aca="false">F58*-0.8</f>
        <v>0</v>
      </c>
    </row>
    <row r="60" s="4" customFormat="true" ht="15" hidden="false" customHeight="true" outlineLevel="0" collapsed="false">
      <c r="B60" s="23" t="s">
        <v>174</v>
      </c>
      <c r="C60" s="23"/>
      <c r="D60" s="23"/>
      <c r="E60" s="23"/>
      <c r="F60" s="91" t="n">
        <f aca="false">SUM(F56:F59)</f>
        <v>206.93</v>
      </c>
    </row>
    <row r="61" s="4" customFormat="true" ht="15" hidden="false" customHeight="true" outlineLevel="0" collapsed="false">
      <c r="B61" s="63" t="s">
        <v>108</v>
      </c>
      <c r="C61" s="64" t="s">
        <v>175</v>
      </c>
      <c r="D61" s="64"/>
      <c r="E61" s="64"/>
      <c r="F61" s="64"/>
    </row>
    <row r="62" customFormat="false" ht="15" hidden="false" customHeight="true" outlineLevel="0" collapsed="false">
      <c r="H62" s="4"/>
    </row>
    <row r="63" s="4" customFormat="true" ht="15" hidden="false" customHeight="true" outlineLevel="0" collapsed="false">
      <c r="B63" s="23" t="s">
        <v>176</v>
      </c>
      <c r="C63" s="23"/>
      <c r="D63" s="23" t="s">
        <v>177</v>
      </c>
      <c r="E63" s="23"/>
      <c r="F63" s="23"/>
    </row>
    <row r="64" s="4" customFormat="true" ht="15" hidden="false" customHeight="true" outlineLevel="0" collapsed="false">
      <c r="B64" s="23" t="s">
        <v>178</v>
      </c>
      <c r="C64" s="23"/>
      <c r="D64" s="23" t="s">
        <v>179</v>
      </c>
      <c r="E64" s="23"/>
      <c r="F64" s="23"/>
    </row>
    <row r="65" s="4" customFormat="true" ht="15" hidden="false" customHeight="true" outlineLevel="0" collapsed="false">
      <c r="B65" s="23" t="s">
        <v>180</v>
      </c>
      <c r="C65" s="23" t="s">
        <v>179</v>
      </c>
      <c r="D65" s="23"/>
      <c r="E65" s="112" t="s">
        <v>181</v>
      </c>
      <c r="F65" s="65" t="s">
        <v>114</v>
      </c>
    </row>
    <row r="66" s="4" customFormat="true" ht="15" hidden="false" customHeight="true" outlineLevel="0" collapsed="false">
      <c r="B66" s="24" t="s">
        <v>78</v>
      </c>
      <c r="C66" s="58" t="s">
        <v>182</v>
      </c>
      <c r="D66" s="58"/>
      <c r="E66" s="71" t="n">
        <v>0.2</v>
      </c>
      <c r="F66" s="113" t="n">
        <f aca="false">E66*$F$37</f>
        <v>358.15</v>
      </c>
    </row>
    <row r="67" s="4" customFormat="true" ht="15" hidden="false" customHeight="true" outlineLevel="0" collapsed="false">
      <c r="B67" s="24" t="s">
        <v>83</v>
      </c>
      <c r="C67" s="58" t="s">
        <v>183</v>
      </c>
      <c r="D67" s="58"/>
      <c r="E67" s="71" t="n">
        <v>0.015</v>
      </c>
      <c r="F67" s="113" t="n">
        <f aca="false">E67*$F$37</f>
        <v>26.86</v>
      </c>
    </row>
    <row r="68" s="4" customFormat="true" ht="15" hidden="false" customHeight="true" outlineLevel="0" collapsed="false">
      <c r="B68" s="24" t="s">
        <v>87</v>
      </c>
      <c r="C68" s="58" t="s">
        <v>184</v>
      </c>
      <c r="D68" s="58"/>
      <c r="E68" s="71" t="n">
        <v>0.01</v>
      </c>
      <c r="F68" s="113" t="n">
        <f aca="false">E68*$F$37</f>
        <v>17.91</v>
      </c>
    </row>
    <row r="69" s="4" customFormat="true" ht="15" hidden="false" customHeight="true" outlineLevel="0" collapsed="false">
      <c r="B69" s="24" t="s">
        <v>91</v>
      </c>
      <c r="C69" s="58" t="s">
        <v>185</v>
      </c>
      <c r="D69" s="58"/>
      <c r="E69" s="71" t="n">
        <v>0.002</v>
      </c>
      <c r="F69" s="113" t="n">
        <f aca="false">E69*$F$37</f>
        <v>3.58</v>
      </c>
    </row>
    <row r="70" s="4" customFormat="true" ht="15" hidden="false" customHeight="true" outlineLevel="0" collapsed="false">
      <c r="B70" s="24" t="s">
        <v>129</v>
      </c>
      <c r="C70" s="58" t="s">
        <v>186</v>
      </c>
      <c r="D70" s="58"/>
      <c r="E70" s="71" t="n">
        <v>0.025</v>
      </c>
      <c r="F70" s="113" t="n">
        <f aca="false">E70*$F$37</f>
        <v>44.77</v>
      </c>
    </row>
    <row r="71" s="4" customFormat="true" ht="15" hidden="false" customHeight="true" outlineLevel="0" collapsed="false">
      <c r="B71" s="24" t="s">
        <v>131</v>
      </c>
      <c r="C71" s="58" t="s">
        <v>187</v>
      </c>
      <c r="D71" s="58"/>
      <c r="E71" s="71" t="n">
        <v>0.08</v>
      </c>
      <c r="F71" s="113" t="n">
        <f aca="false">E71*$F$37</f>
        <v>143.26</v>
      </c>
    </row>
    <row r="72" s="4" customFormat="true" ht="15" hidden="false" customHeight="true" outlineLevel="0" collapsed="false">
      <c r="B72" s="24" t="s">
        <v>133</v>
      </c>
      <c r="C72" s="58" t="s">
        <v>188</v>
      </c>
      <c r="D72" s="58"/>
      <c r="E72" s="71" t="n">
        <v>0.0232</v>
      </c>
      <c r="F72" s="113" t="n">
        <f aca="false">E72*$F$37</f>
        <v>41.55</v>
      </c>
    </row>
    <row r="73" s="4" customFormat="true" ht="15" hidden="false" customHeight="true" outlineLevel="0" collapsed="false">
      <c r="B73" s="24" t="s">
        <v>135</v>
      </c>
      <c r="C73" s="58" t="s">
        <v>189</v>
      </c>
      <c r="D73" s="58"/>
      <c r="E73" s="71" t="n">
        <v>0.006</v>
      </c>
      <c r="F73" s="113" t="n">
        <f aca="false">E73*$F$37</f>
        <v>10.74</v>
      </c>
    </row>
    <row r="74" s="4" customFormat="true" ht="15" hidden="false" customHeight="true" outlineLevel="0" collapsed="false">
      <c r="B74" s="23" t="s">
        <v>190</v>
      </c>
      <c r="C74" s="23"/>
      <c r="D74" s="23"/>
      <c r="E74" s="115" t="n">
        <f aca="false">SUM(E66:E73)</f>
        <v>0.3612</v>
      </c>
      <c r="F74" s="91" t="n">
        <f aca="false">SUM(F66:F73)</f>
        <v>646.82</v>
      </c>
    </row>
    <row r="75" s="4" customFormat="true" ht="15" hidden="false" customHeight="true" outlineLevel="0" collapsed="false">
      <c r="B75" s="116" t="s">
        <v>162</v>
      </c>
      <c r="C75" s="106" t="s">
        <v>191</v>
      </c>
      <c r="D75" s="106"/>
      <c r="E75" s="106"/>
      <c r="F75" s="106"/>
    </row>
    <row r="76" s="4" customFormat="true" ht="15" hidden="false" customHeight="true" outlineLevel="0" collapsed="false">
      <c r="B76" s="116" t="s">
        <v>164</v>
      </c>
      <c r="C76" s="117" t="s">
        <v>192</v>
      </c>
      <c r="D76" s="117"/>
      <c r="E76" s="117"/>
      <c r="F76" s="117"/>
    </row>
    <row r="77" customFormat="false" ht="15" hidden="false" customHeight="true" outlineLevel="0" collapsed="false">
      <c r="H77" s="4"/>
    </row>
    <row r="78" s="4" customFormat="true" ht="15" hidden="false" customHeight="true" outlineLevel="0" collapsed="false">
      <c r="B78" s="23" t="s">
        <v>193</v>
      </c>
      <c r="C78" s="23"/>
      <c r="D78" s="23" t="s">
        <v>194</v>
      </c>
      <c r="E78" s="23"/>
      <c r="F78" s="23"/>
    </row>
    <row r="79" s="4" customFormat="true" ht="15" hidden="false" customHeight="true" outlineLevel="0" collapsed="false">
      <c r="B79" s="23" t="s">
        <v>195</v>
      </c>
      <c r="C79" s="23" t="s">
        <v>196</v>
      </c>
      <c r="D79" s="23"/>
      <c r="E79" s="112" t="s">
        <v>181</v>
      </c>
      <c r="F79" s="65" t="s">
        <v>114</v>
      </c>
    </row>
    <row r="80" s="4" customFormat="true" ht="15" hidden="false" customHeight="true" outlineLevel="0" collapsed="false">
      <c r="B80" s="24" t="s">
        <v>78</v>
      </c>
      <c r="C80" s="58" t="s">
        <v>197</v>
      </c>
      <c r="D80" s="58"/>
      <c r="E80" s="71" t="n">
        <v>0.08333</v>
      </c>
      <c r="F80" s="113" t="n">
        <f aca="false">E80*$F$37</f>
        <v>149.22</v>
      </c>
    </row>
    <row r="81" s="4" customFormat="true" ht="15" hidden="false" customHeight="true" outlineLevel="0" collapsed="false">
      <c r="B81" s="119" t="s">
        <v>83</v>
      </c>
      <c r="C81" s="120" t="s">
        <v>198</v>
      </c>
      <c r="D81" s="120"/>
      <c r="E81" s="121" t="n">
        <v>0.02778</v>
      </c>
      <c r="F81" s="113" t="n">
        <f aca="false">E81*$F$37</f>
        <v>49.75</v>
      </c>
    </row>
    <row r="82" s="4" customFormat="true" ht="15" hidden="false" customHeight="true" outlineLevel="0" collapsed="false">
      <c r="B82" s="23" t="s">
        <v>199</v>
      </c>
      <c r="C82" s="23"/>
      <c r="D82" s="23"/>
      <c r="E82" s="122" t="n">
        <f aca="false">SUM(E80:E81)</f>
        <v>0.11111</v>
      </c>
      <c r="F82" s="123" t="n">
        <f aca="false">SUM(F80:F81)</f>
        <v>198.97</v>
      </c>
    </row>
    <row r="83" s="118" customFormat="true" ht="15" hidden="false" customHeight="true" outlineLevel="0" collapsed="false">
      <c r="B83" s="89" t="s">
        <v>87</v>
      </c>
      <c r="C83" s="110" t="s">
        <v>200</v>
      </c>
      <c r="D83" s="110"/>
      <c r="E83" s="124" t="n">
        <f aca="false">E74*E82</f>
        <v>0.04013</v>
      </c>
      <c r="F83" s="125" t="n">
        <f aca="false">F82*E74</f>
        <v>71.87</v>
      </c>
    </row>
    <row r="84" s="4" customFormat="true" ht="15" hidden="false" customHeight="true" outlineLevel="0" collapsed="false">
      <c r="B84" s="23" t="s">
        <v>190</v>
      </c>
      <c r="C84" s="23"/>
      <c r="D84" s="23"/>
      <c r="E84" s="115" t="n">
        <f aca="false">SUM(E82:E83)</f>
        <v>0.15124</v>
      </c>
      <c r="F84" s="126" t="n">
        <f aca="false">SUM(F82:F83)</f>
        <v>270.84</v>
      </c>
    </row>
    <row r="85" customFormat="false" ht="15" hidden="false" customHeight="true" outlineLevel="0" collapsed="false">
      <c r="H85" s="4"/>
    </row>
    <row r="86" s="4" customFormat="true" ht="15" hidden="false" customHeight="true" outlineLevel="0" collapsed="false">
      <c r="B86" s="23" t="s">
        <v>201</v>
      </c>
      <c r="C86" s="23"/>
      <c r="D86" s="23" t="s">
        <v>202</v>
      </c>
      <c r="E86" s="23"/>
      <c r="F86" s="23"/>
    </row>
    <row r="87" s="4" customFormat="true" ht="15" hidden="false" customHeight="true" outlineLevel="0" collapsed="false">
      <c r="B87" s="23" t="s">
        <v>203</v>
      </c>
      <c r="C87" s="23" t="s">
        <v>202</v>
      </c>
      <c r="D87" s="23"/>
      <c r="E87" s="112" t="s">
        <v>181</v>
      </c>
      <c r="F87" s="65" t="s">
        <v>114</v>
      </c>
    </row>
    <row r="88" s="4" customFormat="true" ht="15" hidden="false" customHeight="true" outlineLevel="0" collapsed="false">
      <c r="B88" s="24" t="s">
        <v>78</v>
      </c>
      <c r="C88" s="58" t="s">
        <v>202</v>
      </c>
      <c r="D88" s="58"/>
      <c r="E88" s="71" t="n">
        <v>0.00287</v>
      </c>
      <c r="F88" s="113" t="n">
        <f aca="false">E88*$F$37</f>
        <v>5.14</v>
      </c>
    </row>
    <row r="89" s="4" customFormat="true" ht="15" hidden="false" customHeight="true" outlineLevel="0" collapsed="false">
      <c r="B89" s="89" t="s">
        <v>83</v>
      </c>
      <c r="C89" s="110" t="s">
        <v>204</v>
      </c>
      <c r="D89" s="110"/>
      <c r="E89" s="124" t="n">
        <f aca="false">E74*E88</f>
        <v>0.00104</v>
      </c>
      <c r="F89" s="125" t="n">
        <f aca="false">F88*E74</f>
        <v>1.86</v>
      </c>
    </row>
    <row r="90" s="4" customFormat="true" ht="15" hidden="false" customHeight="true" outlineLevel="0" collapsed="false">
      <c r="B90" s="23" t="s">
        <v>190</v>
      </c>
      <c r="C90" s="23"/>
      <c r="D90" s="23"/>
      <c r="E90" s="130" t="n">
        <f aca="false">SUM(E88:E89)</f>
        <v>0.00391</v>
      </c>
      <c r="F90" s="91" t="n">
        <f aca="false">SUM(F88:F89)</f>
        <v>7</v>
      </c>
    </row>
    <row r="91" customFormat="false" ht="15" hidden="false" customHeight="true" outlineLevel="0" collapsed="false">
      <c r="H91" s="4"/>
    </row>
    <row r="92" s="4" customFormat="true" ht="15" hidden="false" customHeight="true" outlineLevel="0" collapsed="false">
      <c r="B92" s="23" t="s">
        <v>205</v>
      </c>
      <c r="C92" s="23"/>
      <c r="D92" s="23" t="s">
        <v>206</v>
      </c>
      <c r="E92" s="23"/>
      <c r="F92" s="23"/>
    </row>
    <row r="93" s="4" customFormat="true" ht="15" hidden="false" customHeight="true" outlineLevel="0" collapsed="false">
      <c r="B93" s="23" t="s">
        <v>207</v>
      </c>
      <c r="C93" s="23" t="s">
        <v>206</v>
      </c>
      <c r="D93" s="23"/>
      <c r="E93" s="112" t="s">
        <v>181</v>
      </c>
      <c r="F93" s="65" t="s">
        <v>114</v>
      </c>
    </row>
    <row r="94" s="4" customFormat="true" ht="15" hidden="false" customHeight="true" outlineLevel="0" collapsed="false">
      <c r="B94" s="24" t="s">
        <v>78</v>
      </c>
      <c r="C94" s="58" t="s">
        <v>208</v>
      </c>
      <c r="D94" s="58"/>
      <c r="E94" s="71" t="n">
        <v>0.00417</v>
      </c>
      <c r="F94" s="113" t="n">
        <f aca="false">E94*$F$37</f>
        <v>7.47</v>
      </c>
    </row>
    <row r="95" s="4" customFormat="true" ht="15" hidden="false" customHeight="true" outlineLevel="0" collapsed="false">
      <c r="B95" s="24" t="s">
        <v>83</v>
      </c>
      <c r="C95" s="131" t="s">
        <v>209</v>
      </c>
      <c r="D95" s="131"/>
      <c r="E95" s="71" t="n">
        <f aca="false">E94*E71</f>
        <v>0.00033</v>
      </c>
      <c r="F95" s="113" t="n">
        <f aca="false">F94*E71</f>
        <v>0.6</v>
      </c>
    </row>
    <row r="96" s="4" customFormat="true" ht="15" hidden="false" customHeight="true" outlineLevel="0" collapsed="false">
      <c r="B96" s="24" t="s">
        <v>87</v>
      </c>
      <c r="C96" s="58" t="s">
        <v>210</v>
      </c>
      <c r="D96" s="58"/>
      <c r="E96" s="71" t="n">
        <v>0.032</v>
      </c>
      <c r="F96" s="113" t="n">
        <f aca="false">E96*$F$37</f>
        <v>57.3</v>
      </c>
    </row>
    <row r="97" s="4" customFormat="true" ht="15" hidden="false" customHeight="true" outlineLevel="0" collapsed="false">
      <c r="B97" s="24" t="s">
        <v>91</v>
      </c>
      <c r="C97" s="58" t="s">
        <v>211</v>
      </c>
      <c r="D97" s="58"/>
      <c r="E97" s="71" t="n">
        <v>0.01944</v>
      </c>
      <c r="F97" s="113" t="n">
        <f aca="false">E97*$F$37</f>
        <v>34.81</v>
      </c>
    </row>
    <row r="98" s="4" customFormat="true" ht="15" hidden="false" customHeight="true" outlineLevel="0" collapsed="false">
      <c r="B98" s="24" t="s">
        <v>129</v>
      </c>
      <c r="C98" s="131" t="s">
        <v>212</v>
      </c>
      <c r="D98" s="131"/>
      <c r="E98" s="71" t="n">
        <f aca="false">E97*E74</f>
        <v>0.00702</v>
      </c>
      <c r="F98" s="125" t="n">
        <f aca="false">F97*E74</f>
        <v>12.57</v>
      </c>
    </row>
    <row r="99" s="4" customFormat="true" ht="15" hidden="false" customHeight="true" outlineLevel="0" collapsed="false">
      <c r="B99" s="89" t="s">
        <v>91</v>
      </c>
      <c r="C99" s="58" t="s">
        <v>213</v>
      </c>
      <c r="D99" s="58"/>
      <c r="E99" s="71" t="n">
        <v>0.008</v>
      </c>
      <c r="F99" s="113" t="n">
        <f aca="false">E99*$F$37</f>
        <v>14.33</v>
      </c>
    </row>
    <row r="100" s="4" customFormat="true" ht="15" hidden="false" customHeight="true" outlineLevel="0" collapsed="false">
      <c r="B100" s="23" t="s">
        <v>190</v>
      </c>
      <c r="C100" s="23"/>
      <c r="D100" s="23"/>
      <c r="E100" s="115" t="n">
        <f aca="false">SUM(E94:E99)</f>
        <v>0.07096</v>
      </c>
      <c r="F100" s="91" t="n">
        <f aca="false">SUM(F94:F99)</f>
        <v>127.08</v>
      </c>
    </row>
    <row r="101" s="4" customFormat="true" ht="27" hidden="false" customHeight="true" outlineLevel="0" collapsed="false">
      <c r="B101" s="49" t="s">
        <v>162</v>
      </c>
      <c r="C101" s="110" t="s">
        <v>214</v>
      </c>
      <c r="D101" s="110"/>
      <c r="E101" s="110"/>
      <c r="F101" s="110"/>
    </row>
    <row r="102" s="4" customFormat="true" ht="24.75" hidden="false" customHeight="true" outlineLevel="0" collapsed="false">
      <c r="B102" s="49" t="s">
        <v>164</v>
      </c>
      <c r="C102" s="110" t="s">
        <v>215</v>
      </c>
      <c r="D102" s="110"/>
      <c r="E102" s="110"/>
      <c r="F102" s="110"/>
    </row>
    <row r="103" customFormat="false" ht="15" hidden="false" customHeight="true" outlineLevel="0" collapsed="false">
      <c r="H103" s="4"/>
    </row>
    <row r="104" s="4" customFormat="true" ht="15" hidden="false" customHeight="true" outlineLevel="0" collapsed="false">
      <c r="B104" s="23" t="s">
        <v>216</v>
      </c>
      <c r="C104" s="23"/>
      <c r="D104" s="23" t="s">
        <v>217</v>
      </c>
      <c r="E104" s="23"/>
      <c r="F104" s="23"/>
    </row>
    <row r="105" s="4" customFormat="true" ht="15" hidden="false" customHeight="true" outlineLevel="0" collapsed="false">
      <c r="B105" s="23" t="s">
        <v>218</v>
      </c>
      <c r="C105" s="132" t="s">
        <v>219</v>
      </c>
      <c r="D105" s="132"/>
      <c r="E105" s="112" t="s">
        <v>181</v>
      </c>
      <c r="F105" s="65" t="s">
        <v>114</v>
      </c>
    </row>
    <row r="106" s="4" customFormat="true" ht="15" hidden="false" customHeight="true" outlineLevel="0" collapsed="false">
      <c r="B106" s="24" t="s">
        <v>78</v>
      </c>
      <c r="C106" s="58" t="s">
        <v>220</v>
      </c>
      <c r="D106" s="58"/>
      <c r="E106" s="71" t="n">
        <v>0.11111</v>
      </c>
      <c r="F106" s="113" t="n">
        <f aca="false">E106*$F$37</f>
        <v>198.97</v>
      </c>
    </row>
    <row r="107" s="4" customFormat="true" ht="15" hidden="false" customHeight="true" outlineLevel="0" collapsed="false">
      <c r="B107" s="24" t="s">
        <v>83</v>
      </c>
      <c r="C107" s="131" t="s">
        <v>221</v>
      </c>
      <c r="D107" s="131"/>
      <c r="E107" s="71" t="n">
        <v>0.01389</v>
      </c>
      <c r="F107" s="113" t="n">
        <f aca="false">E107*$F$37</f>
        <v>24.87</v>
      </c>
    </row>
    <row r="108" s="4" customFormat="true" ht="15" hidden="false" customHeight="true" outlineLevel="0" collapsed="false">
      <c r="B108" s="24" t="s">
        <v>87</v>
      </c>
      <c r="C108" s="58" t="s">
        <v>222</v>
      </c>
      <c r="D108" s="58"/>
      <c r="E108" s="71" t="n">
        <v>0.00021</v>
      </c>
      <c r="F108" s="113" t="n">
        <f aca="false">E108*$F$37</f>
        <v>0.38</v>
      </c>
    </row>
    <row r="109" s="4" customFormat="true" ht="15" hidden="false" customHeight="true" outlineLevel="0" collapsed="false">
      <c r="B109" s="24" t="s">
        <v>91</v>
      </c>
      <c r="C109" s="58" t="s">
        <v>223</v>
      </c>
      <c r="D109" s="58"/>
      <c r="E109" s="71" t="n">
        <v>0.00278</v>
      </c>
      <c r="F109" s="113" t="n">
        <f aca="false">E109*$F$37</f>
        <v>4.98</v>
      </c>
    </row>
    <row r="110" s="4" customFormat="true" ht="15" hidden="false" customHeight="true" outlineLevel="0" collapsed="false">
      <c r="B110" s="24" t="s">
        <v>129</v>
      </c>
      <c r="C110" s="58" t="s">
        <v>224</v>
      </c>
      <c r="D110" s="58"/>
      <c r="E110" s="71" t="n">
        <v>0.00333</v>
      </c>
      <c r="F110" s="113" t="n">
        <f aca="false">E110*$F$37</f>
        <v>5.96</v>
      </c>
    </row>
    <row r="111" s="4" customFormat="true" ht="15" hidden="false" customHeight="true" outlineLevel="0" collapsed="false">
      <c r="B111" s="89" t="s">
        <v>131</v>
      </c>
      <c r="C111" s="110" t="s">
        <v>136</v>
      </c>
      <c r="D111" s="110"/>
      <c r="E111" s="71" t="n">
        <v>0</v>
      </c>
      <c r="F111" s="113" t="n">
        <f aca="false">E111*$F$37</f>
        <v>0</v>
      </c>
    </row>
    <row r="112" s="4" customFormat="true" ht="15" hidden="false" customHeight="true" outlineLevel="0" collapsed="false">
      <c r="B112" s="23" t="s">
        <v>199</v>
      </c>
      <c r="C112" s="23"/>
      <c r="D112" s="23"/>
      <c r="E112" s="115" t="n">
        <f aca="false">SUM(E106:E111)</f>
        <v>0.13132</v>
      </c>
      <c r="F112" s="133" t="n">
        <f aca="false">SUM(F106:F111)</f>
        <v>235.16</v>
      </c>
    </row>
    <row r="113" s="4" customFormat="true" ht="15" hidden="false" customHeight="true" outlineLevel="0" collapsed="false">
      <c r="B113" s="89" t="s">
        <v>133</v>
      </c>
      <c r="C113" s="131" t="s">
        <v>225</v>
      </c>
      <c r="D113" s="131"/>
      <c r="E113" s="71" t="n">
        <f aca="false">E74*E112</f>
        <v>0.04743</v>
      </c>
      <c r="F113" s="134" t="n">
        <f aca="false">E74*F112</f>
        <v>84.94</v>
      </c>
    </row>
    <row r="114" s="4" customFormat="true" ht="15" hidden="false" customHeight="true" outlineLevel="0" collapsed="false">
      <c r="B114" s="23" t="s">
        <v>190</v>
      </c>
      <c r="C114" s="23"/>
      <c r="D114" s="23"/>
      <c r="E114" s="115" t="n">
        <f aca="false">SUM(E112:E113)</f>
        <v>0.17875</v>
      </c>
      <c r="F114" s="91" t="n">
        <f aca="false">SUM(F112:F113)</f>
        <v>320.1</v>
      </c>
    </row>
    <row r="115" customFormat="false" ht="15" hidden="false" customHeight="true" outlineLevel="0" collapsed="false">
      <c r="H115" s="4"/>
    </row>
    <row r="116" s="4" customFormat="true" ht="15" hidden="false" customHeight="true" outlineLevel="0" collapsed="false">
      <c r="B116" s="23" t="s">
        <v>226</v>
      </c>
      <c r="C116" s="23"/>
      <c r="D116" s="23" t="s">
        <v>227</v>
      </c>
      <c r="E116" s="23"/>
      <c r="F116" s="23"/>
    </row>
    <row r="117" s="4" customFormat="true" ht="15" hidden="false" customHeight="true" outlineLevel="0" collapsed="false">
      <c r="B117" s="23" t="n">
        <v>4</v>
      </c>
      <c r="C117" s="132" t="s">
        <v>228</v>
      </c>
      <c r="D117" s="132"/>
      <c r="E117" s="112" t="s">
        <v>181</v>
      </c>
      <c r="F117" s="65" t="s">
        <v>114</v>
      </c>
    </row>
    <row r="118" s="4" customFormat="true" ht="15" hidden="false" customHeight="true" outlineLevel="0" collapsed="false">
      <c r="B118" s="24" t="s">
        <v>180</v>
      </c>
      <c r="C118" s="58" t="str">
        <f aca="false">D64</f>
        <v>Encargos Previdenciários e FGTS</v>
      </c>
      <c r="D118" s="58"/>
      <c r="E118" s="135" t="n">
        <f aca="false">E74</f>
        <v>0.3612</v>
      </c>
      <c r="F118" s="113" t="n">
        <f aca="false">F74</f>
        <v>646.82</v>
      </c>
    </row>
    <row r="119" s="4" customFormat="true" ht="15" hidden="false" customHeight="true" outlineLevel="0" collapsed="false">
      <c r="B119" s="24" t="s">
        <v>195</v>
      </c>
      <c r="C119" s="131" t="str">
        <f aca="false">D78</f>
        <v>13° Salário e Adicional de Férias</v>
      </c>
      <c r="D119" s="131"/>
      <c r="E119" s="135" t="n">
        <f aca="false">E84</f>
        <v>0.15124</v>
      </c>
      <c r="F119" s="113" t="n">
        <f aca="false">F84</f>
        <v>270.84</v>
      </c>
    </row>
    <row r="120" s="4" customFormat="true" ht="15" hidden="false" customHeight="true" outlineLevel="0" collapsed="false">
      <c r="B120" s="24" t="s">
        <v>203</v>
      </c>
      <c r="C120" s="58" t="str">
        <f aca="false">D86</f>
        <v>Afastamento Maternidade</v>
      </c>
      <c r="D120" s="58"/>
      <c r="E120" s="135" t="n">
        <f aca="false">E90</f>
        <v>0.00391</v>
      </c>
      <c r="F120" s="113" t="n">
        <f aca="false">F90</f>
        <v>7</v>
      </c>
    </row>
    <row r="121" s="4" customFormat="true" ht="15" hidden="false" customHeight="true" outlineLevel="0" collapsed="false">
      <c r="B121" s="24" t="s">
        <v>207</v>
      </c>
      <c r="C121" s="58" t="str">
        <f aca="false">D92</f>
        <v>Provisão para Rescisão</v>
      </c>
      <c r="D121" s="58"/>
      <c r="E121" s="135" t="n">
        <f aca="false">E100</f>
        <v>0.07096</v>
      </c>
      <c r="F121" s="113" t="n">
        <f aca="false">F100</f>
        <v>127.08</v>
      </c>
    </row>
    <row r="122" s="4" customFormat="true" ht="15" hidden="false" customHeight="true" outlineLevel="0" collapsed="false">
      <c r="B122" s="24" t="s">
        <v>218</v>
      </c>
      <c r="C122" s="58" t="str">
        <f aca="false">D104</f>
        <v>Custo de Reposição do Profissional Ausente</v>
      </c>
      <c r="D122" s="58"/>
      <c r="E122" s="135" t="n">
        <f aca="false">E114</f>
        <v>0.17875</v>
      </c>
      <c r="F122" s="113" t="n">
        <f aca="false">F114</f>
        <v>320.1</v>
      </c>
    </row>
    <row r="123" s="4" customFormat="true" ht="15" hidden="false" customHeight="true" outlineLevel="0" collapsed="false">
      <c r="B123" s="89" t="s">
        <v>229</v>
      </c>
      <c r="C123" s="110" t="s">
        <v>136</v>
      </c>
      <c r="D123" s="110"/>
      <c r="E123" s="135" t="n">
        <v>0</v>
      </c>
      <c r="F123" s="113" t="n">
        <v>0</v>
      </c>
    </row>
    <row r="124" s="4" customFormat="true" ht="15" hidden="false" customHeight="true" outlineLevel="0" collapsed="false">
      <c r="B124" s="23" t="s">
        <v>190</v>
      </c>
      <c r="C124" s="23"/>
      <c r="D124" s="23"/>
      <c r="E124" s="130" t="n">
        <f aca="false">SUM(E118:E123)</f>
        <v>0.76606</v>
      </c>
      <c r="F124" s="91" t="n">
        <f aca="false">SUM(F118:F123)</f>
        <v>1371.84</v>
      </c>
    </row>
    <row r="125" customFormat="false" ht="15" hidden="false" customHeight="true" outlineLevel="0" collapsed="false">
      <c r="H125" s="4"/>
    </row>
    <row r="126" s="4" customFormat="true" ht="15" hidden="false" customHeight="true" outlineLevel="0" collapsed="false">
      <c r="B126" s="23" t="s">
        <v>230</v>
      </c>
      <c r="C126" s="23"/>
      <c r="D126" s="23" t="s">
        <v>231</v>
      </c>
      <c r="E126" s="23"/>
      <c r="F126" s="23"/>
    </row>
    <row r="127" s="4" customFormat="true" ht="15" hidden="false" customHeight="true" outlineLevel="0" collapsed="false">
      <c r="B127" s="23" t="n">
        <v>5</v>
      </c>
      <c r="C127" s="23" t="s">
        <v>232</v>
      </c>
      <c r="D127" s="23"/>
      <c r="E127" s="112" t="s">
        <v>181</v>
      </c>
      <c r="F127" s="65" t="s">
        <v>114</v>
      </c>
    </row>
    <row r="128" s="4" customFormat="true" ht="15" hidden="false" customHeight="true" outlineLevel="0" collapsed="false">
      <c r="B128" s="24" t="s">
        <v>78</v>
      </c>
      <c r="C128" s="59" t="s">
        <v>233</v>
      </c>
      <c r="D128" s="59"/>
      <c r="E128" s="136" t="n">
        <v>0.01</v>
      </c>
      <c r="F128" s="137" t="n">
        <f aca="false">E128*F148</f>
        <v>36.09</v>
      </c>
    </row>
    <row r="129" s="4" customFormat="true" ht="15" hidden="false" customHeight="true" outlineLevel="0" collapsed="false">
      <c r="B129" s="24" t="s">
        <v>83</v>
      </c>
      <c r="C129" s="59" t="s">
        <v>234</v>
      </c>
      <c r="D129" s="59"/>
      <c r="E129" s="136" t="n">
        <v>0.01</v>
      </c>
      <c r="F129" s="137" t="n">
        <f aca="false">E129*(F148+F128)</f>
        <v>36.45</v>
      </c>
    </row>
    <row r="130" s="4" customFormat="true" ht="15" hidden="false" customHeight="true" outlineLevel="0" collapsed="false">
      <c r="B130" s="138" t="s">
        <v>235</v>
      </c>
      <c r="C130" s="138"/>
      <c r="D130" s="138"/>
      <c r="E130" s="115" t="n">
        <f aca="false">SUM(E128:E129)</f>
        <v>0.02</v>
      </c>
      <c r="F130" s="91" t="n">
        <f aca="false">SUM(F128:F129)</f>
        <v>72.54</v>
      </c>
    </row>
    <row r="131" s="4" customFormat="true" ht="15" hidden="false" customHeight="true" outlineLevel="0" collapsed="false">
      <c r="B131" s="24" t="s">
        <v>87</v>
      </c>
      <c r="C131" s="58" t="s">
        <v>236</v>
      </c>
      <c r="D131" s="58"/>
      <c r="E131" s="58"/>
      <c r="F131" s="58"/>
    </row>
    <row r="132" s="4" customFormat="true" ht="15" hidden="false" customHeight="true" outlineLevel="0" collapsed="false">
      <c r="B132" s="24"/>
      <c r="C132" s="139" t="s">
        <v>237</v>
      </c>
      <c r="D132" s="140" t="s">
        <v>238</v>
      </c>
      <c r="E132" s="71" t="n">
        <v>0.076</v>
      </c>
      <c r="F132" s="141" t="n">
        <f aca="false">(($F$148+$F$128+$F$129)/(1-$E$136))*E132</f>
        <v>326.31</v>
      </c>
    </row>
    <row r="133" s="4" customFormat="true" ht="15" hidden="false" customHeight="true" outlineLevel="0" collapsed="false">
      <c r="B133" s="24"/>
      <c r="C133" s="139"/>
      <c r="D133" s="140" t="s">
        <v>239</v>
      </c>
      <c r="E133" s="71" t="n">
        <v>0.0165</v>
      </c>
      <c r="F133" s="141" t="n">
        <f aca="false">(($F$148+$F$128+$F$129)/(1-$E$136))*E133</f>
        <v>70.84</v>
      </c>
    </row>
    <row r="134" s="4" customFormat="true" ht="15" hidden="false" customHeight="true" outlineLevel="0" collapsed="false">
      <c r="B134" s="24"/>
      <c r="C134" s="142" t="s">
        <v>240</v>
      </c>
      <c r="D134" s="140" t="s">
        <v>241</v>
      </c>
      <c r="E134" s="71" t="n">
        <v>0.05</v>
      </c>
      <c r="F134" s="141" t="n">
        <f aca="false">(($F$148+$F$128+$F$129)/(1-$E$136))*E134</f>
        <v>214.68</v>
      </c>
    </row>
    <row r="135" s="4" customFormat="true" ht="15" hidden="false" customHeight="true" outlineLevel="0" collapsed="false">
      <c r="B135" s="24"/>
      <c r="C135" s="142" t="s">
        <v>242</v>
      </c>
      <c r="D135" s="143"/>
      <c r="E135" s="71" t="n">
        <v>0</v>
      </c>
      <c r="F135" s="141" t="n">
        <f aca="false">(($F$148+$F$128+$F$129)/(1-$E$136))*E135</f>
        <v>0</v>
      </c>
    </row>
    <row r="136" s="4" customFormat="true" ht="15" hidden="false" customHeight="true" outlineLevel="0" collapsed="false">
      <c r="B136" s="138" t="s">
        <v>243</v>
      </c>
      <c r="C136" s="138"/>
      <c r="D136" s="138"/>
      <c r="E136" s="115" t="n">
        <f aca="false">SUM(E132:E135)</f>
        <v>0.1425</v>
      </c>
      <c r="F136" s="91" t="n">
        <f aca="false">SUM(F132:F135)</f>
        <v>611.83</v>
      </c>
    </row>
    <row r="137" s="4" customFormat="true" ht="15" hidden="false" customHeight="true" outlineLevel="0" collapsed="false">
      <c r="B137" s="23" t="s">
        <v>190</v>
      </c>
      <c r="C137" s="23"/>
      <c r="D137" s="23"/>
      <c r="E137" s="115" t="n">
        <f aca="false">E130+E136</f>
        <v>0.1625</v>
      </c>
      <c r="F137" s="126" t="n">
        <f aca="false">SUM(F136,F130)</f>
        <v>684.37</v>
      </c>
    </row>
    <row r="138" s="4" customFormat="true" ht="15" hidden="false" customHeight="true" outlineLevel="0" collapsed="false">
      <c r="B138" s="116" t="s">
        <v>162</v>
      </c>
      <c r="C138" s="64" t="s">
        <v>244</v>
      </c>
      <c r="D138" s="64"/>
      <c r="E138" s="64"/>
      <c r="F138" s="64"/>
    </row>
    <row r="139" s="4" customFormat="true" ht="15" hidden="false" customHeight="true" outlineLevel="0" collapsed="false">
      <c r="B139" s="116" t="s">
        <v>164</v>
      </c>
      <c r="C139" s="64" t="s">
        <v>245</v>
      </c>
      <c r="D139" s="64"/>
      <c r="E139" s="64"/>
      <c r="F139" s="64"/>
    </row>
    <row r="140" s="4" customFormat="true" ht="25.5" hidden="false" customHeight="true" outlineLevel="0" collapsed="false">
      <c r="B140" s="116" t="s">
        <v>246</v>
      </c>
      <c r="C140" s="106" t="s">
        <v>247</v>
      </c>
      <c r="D140" s="106"/>
      <c r="E140" s="106"/>
      <c r="F140" s="106"/>
    </row>
    <row r="141" customFormat="false" ht="15" hidden="false" customHeight="true" outlineLevel="0" collapsed="false">
      <c r="H141" s="4"/>
    </row>
    <row r="142" s="4" customFormat="true" ht="15" hidden="false" customHeight="true" outlineLevel="0" collapsed="false">
      <c r="B142" s="23" t="s">
        <v>248</v>
      </c>
      <c r="C142" s="23"/>
      <c r="D142" s="23"/>
      <c r="E142" s="23"/>
      <c r="F142" s="23"/>
    </row>
    <row r="143" s="4" customFormat="true" ht="15" hidden="false" customHeight="true" outlineLevel="0" collapsed="false">
      <c r="B143" s="29" t="s">
        <v>249</v>
      </c>
      <c r="C143" s="29"/>
      <c r="D143" s="29"/>
      <c r="E143" s="29"/>
      <c r="F143" s="144" t="s">
        <v>250</v>
      </c>
    </row>
    <row r="144" s="4" customFormat="true" ht="15" hidden="false" customHeight="true" outlineLevel="0" collapsed="false">
      <c r="B144" s="24" t="s">
        <v>78</v>
      </c>
      <c r="C144" s="58" t="s">
        <v>251</v>
      </c>
      <c r="D144" s="58"/>
      <c r="E144" s="58"/>
      <c r="F144" s="113" t="n">
        <f aca="false">F37</f>
        <v>1790.77</v>
      </c>
    </row>
    <row r="145" s="4" customFormat="true" ht="15" hidden="false" customHeight="true" outlineLevel="0" collapsed="false">
      <c r="B145" s="24" t="s">
        <v>83</v>
      </c>
      <c r="C145" s="58" t="s">
        <v>252</v>
      </c>
      <c r="D145" s="58"/>
      <c r="E145" s="58"/>
      <c r="F145" s="113" t="n">
        <f aca="false">F47</f>
        <v>239.64</v>
      </c>
    </row>
    <row r="146" s="4" customFormat="true" ht="15" hidden="false" customHeight="true" outlineLevel="0" collapsed="false">
      <c r="B146" s="24" t="s">
        <v>87</v>
      </c>
      <c r="C146" s="58" t="s">
        <v>253</v>
      </c>
      <c r="D146" s="58"/>
      <c r="E146" s="58"/>
      <c r="F146" s="113" t="n">
        <f aca="false">F60</f>
        <v>206.93</v>
      </c>
    </row>
    <row r="147" s="4" customFormat="true" ht="15" hidden="false" customHeight="true" outlineLevel="0" collapsed="false">
      <c r="B147" s="24" t="s">
        <v>91</v>
      </c>
      <c r="C147" s="58" t="s">
        <v>228</v>
      </c>
      <c r="D147" s="58"/>
      <c r="E147" s="58"/>
      <c r="F147" s="113" t="n">
        <f aca="false">F124</f>
        <v>1371.84</v>
      </c>
    </row>
    <row r="148" s="4" customFormat="true" ht="15" hidden="false" customHeight="true" outlineLevel="0" collapsed="false">
      <c r="B148" s="23" t="s">
        <v>254</v>
      </c>
      <c r="C148" s="23"/>
      <c r="D148" s="23"/>
      <c r="E148" s="23"/>
      <c r="F148" s="133" t="n">
        <f aca="false">SUM(F144:F147)</f>
        <v>3609.18</v>
      </c>
    </row>
    <row r="149" s="4" customFormat="true" ht="15" hidden="false" customHeight="true" outlineLevel="0" collapsed="false">
      <c r="B149" s="24" t="s">
        <v>129</v>
      </c>
      <c r="C149" s="58" t="s">
        <v>255</v>
      </c>
      <c r="D149" s="58"/>
      <c r="E149" s="58"/>
      <c r="F149" s="113" t="n">
        <f aca="false">F137</f>
        <v>684.37</v>
      </c>
    </row>
    <row r="150" s="4" customFormat="true" ht="15" hidden="false" customHeight="true" outlineLevel="0" collapsed="false">
      <c r="B150" s="23" t="s">
        <v>256</v>
      </c>
      <c r="C150" s="23"/>
      <c r="D150" s="23"/>
      <c r="E150" s="23"/>
      <c r="F150" s="133" t="n">
        <f aca="false">SUM(F148:F149)</f>
        <v>4293.55</v>
      </c>
    </row>
    <row r="151" s="4" customFormat="true" ht="15" hidden="false" customHeight="true" outlineLevel="0" collapsed="false">
      <c r="B151" s="173" t="s">
        <v>272</v>
      </c>
      <c r="C151" s="173"/>
      <c r="D151" s="173"/>
      <c r="E151" s="173"/>
      <c r="F151" s="169" t="n">
        <f aca="false">F150*E16</f>
        <v>4293.55</v>
      </c>
    </row>
    <row r="152" customFormat="false" ht="15" hidden="false" customHeight="true" outlineLevel="0" collapsed="false">
      <c r="H152" s="4"/>
    </row>
    <row r="153" s="4" customFormat="true" ht="26.25" hidden="false" customHeight="true" outlineLevel="0" collapsed="false">
      <c r="B153" s="101" t="s">
        <v>156</v>
      </c>
      <c r="C153" s="101"/>
      <c r="D153" s="170" t="s">
        <v>157</v>
      </c>
      <c r="E153" s="101" t="s">
        <v>158</v>
      </c>
      <c r="F153" s="101"/>
      <c r="G153" s="171"/>
    </row>
    <row r="154" s="4" customFormat="true" ht="31.5" hidden="false" customHeight="true" outlineLevel="0" collapsed="false">
      <c r="B154" s="100" t="s">
        <v>161</v>
      </c>
      <c r="C154" s="100"/>
      <c r="D154" s="101" t="n">
        <v>60</v>
      </c>
      <c r="E154" s="172" t="n">
        <f aca="false">F151*D154</f>
        <v>257613</v>
      </c>
      <c r="F154" s="172"/>
    </row>
    <row r="155" s="4" customFormat="true" ht="35.25" hidden="false" customHeight="true" outlineLevel="0" collapsed="false">
      <c r="B155" s="101" t="s">
        <v>268</v>
      </c>
      <c r="C155" s="101"/>
      <c r="D155" s="101" t="n">
        <v>12</v>
      </c>
      <c r="E155" s="172" t="n">
        <f aca="false">F151*D155</f>
        <v>51522.6</v>
      </c>
      <c r="F155" s="172"/>
    </row>
  </sheetData>
  <mergeCells count="150">
    <mergeCell ref="E2:F2"/>
    <mergeCell ref="B3:F3"/>
    <mergeCell ref="B4:F4"/>
    <mergeCell ref="E5:F5"/>
    <mergeCell ref="E6:F6"/>
    <mergeCell ref="B7:F7"/>
    <mergeCell ref="B8:C8"/>
    <mergeCell ref="E8:F8"/>
    <mergeCell ref="B9:F9"/>
    <mergeCell ref="C10:D10"/>
    <mergeCell ref="E10:F10"/>
    <mergeCell ref="C11:D11"/>
    <mergeCell ref="E11:F11"/>
    <mergeCell ref="E12:F12"/>
    <mergeCell ref="C13:D13"/>
    <mergeCell ref="E13:F13"/>
    <mergeCell ref="B14:F14"/>
    <mergeCell ref="B15:C15"/>
    <mergeCell ref="E15:F15"/>
    <mergeCell ref="B16:C16"/>
    <mergeCell ref="E16:F16"/>
    <mergeCell ref="B18:F18"/>
    <mergeCell ref="B19:F19"/>
    <mergeCell ref="B20:F20"/>
    <mergeCell ref="B21:F21"/>
    <mergeCell ref="C22:E22"/>
    <mergeCell ref="C23:E23"/>
    <mergeCell ref="C24:E24"/>
    <mergeCell ref="C25:E25"/>
    <mergeCell ref="C26:F26"/>
    <mergeCell ref="B27:C27"/>
    <mergeCell ref="D27:F27"/>
    <mergeCell ref="C28:E28"/>
    <mergeCell ref="C36:D36"/>
    <mergeCell ref="B37:D37"/>
    <mergeCell ref="B39:C39"/>
    <mergeCell ref="D39:F39"/>
    <mergeCell ref="C40:E40"/>
    <mergeCell ref="C41:E41"/>
    <mergeCell ref="C42:E42"/>
    <mergeCell ref="C43:E43"/>
    <mergeCell ref="C44:E44"/>
    <mergeCell ref="C45:E45"/>
    <mergeCell ref="C46:E46"/>
    <mergeCell ref="B47:E47"/>
    <mergeCell ref="C48:F48"/>
    <mergeCell ref="B49:B52"/>
    <mergeCell ref="C49:F52"/>
    <mergeCell ref="B54:C54"/>
    <mergeCell ref="D54:F54"/>
    <mergeCell ref="C55:E55"/>
    <mergeCell ref="C56:E56"/>
    <mergeCell ref="C57:E57"/>
    <mergeCell ref="C58:E58"/>
    <mergeCell ref="C59:E59"/>
    <mergeCell ref="B60:E60"/>
    <mergeCell ref="C61:F61"/>
    <mergeCell ref="B63:C63"/>
    <mergeCell ref="D63:F63"/>
    <mergeCell ref="B64:C64"/>
    <mergeCell ref="D64:F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B74:D74"/>
    <mergeCell ref="C75:F75"/>
    <mergeCell ref="C76:F76"/>
    <mergeCell ref="B78:C78"/>
    <mergeCell ref="D78:F78"/>
    <mergeCell ref="C79:D79"/>
    <mergeCell ref="C80:D80"/>
    <mergeCell ref="C81:D81"/>
    <mergeCell ref="B82:D82"/>
    <mergeCell ref="C83:D83"/>
    <mergeCell ref="B84:D84"/>
    <mergeCell ref="B86:C86"/>
    <mergeCell ref="D86:F86"/>
    <mergeCell ref="C87:D87"/>
    <mergeCell ref="C88:D88"/>
    <mergeCell ref="C89:D89"/>
    <mergeCell ref="B90:D90"/>
    <mergeCell ref="B92:C92"/>
    <mergeCell ref="D92:F92"/>
    <mergeCell ref="C93:D93"/>
    <mergeCell ref="C94:D94"/>
    <mergeCell ref="C95:D95"/>
    <mergeCell ref="C96:D96"/>
    <mergeCell ref="C97:D97"/>
    <mergeCell ref="C98:D98"/>
    <mergeCell ref="C99:D99"/>
    <mergeCell ref="B100:D100"/>
    <mergeCell ref="C101:F101"/>
    <mergeCell ref="C102:F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C111:D111"/>
    <mergeCell ref="B112:D112"/>
    <mergeCell ref="C113:D113"/>
    <mergeCell ref="B114:D114"/>
    <mergeCell ref="B116:C116"/>
    <mergeCell ref="D116:F116"/>
    <mergeCell ref="C117:D117"/>
    <mergeCell ref="C118:D118"/>
    <mergeCell ref="C119:D119"/>
    <mergeCell ref="C120:D120"/>
    <mergeCell ref="C121:D121"/>
    <mergeCell ref="C122:D122"/>
    <mergeCell ref="C123:D123"/>
    <mergeCell ref="B124:D124"/>
    <mergeCell ref="B126:C126"/>
    <mergeCell ref="D126:F126"/>
    <mergeCell ref="C127:D127"/>
    <mergeCell ref="C128:D128"/>
    <mergeCell ref="B130:D130"/>
    <mergeCell ref="B131:B135"/>
    <mergeCell ref="C131:F131"/>
    <mergeCell ref="C132:C133"/>
    <mergeCell ref="B136:D136"/>
    <mergeCell ref="B137:D137"/>
    <mergeCell ref="C138:F138"/>
    <mergeCell ref="C139:F139"/>
    <mergeCell ref="C140:F140"/>
    <mergeCell ref="B142:F142"/>
    <mergeCell ref="B143:E143"/>
    <mergeCell ref="C144:E144"/>
    <mergeCell ref="C145:E145"/>
    <mergeCell ref="C146:E146"/>
    <mergeCell ref="C147:E147"/>
    <mergeCell ref="B148:E148"/>
    <mergeCell ref="C149:E149"/>
    <mergeCell ref="B150:E150"/>
    <mergeCell ref="B151:E151"/>
    <mergeCell ref="B153:C153"/>
    <mergeCell ref="E153:F153"/>
    <mergeCell ref="B154:C154"/>
    <mergeCell ref="E154:F154"/>
    <mergeCell ref="B155:C155"/>
    <mergeCell ref="E155:F155"/>
  </mergeCells>
  <dataValidations count="1">
    <dataValidation allowBlank="true" errorStyle="stop" operator="between" showDropDown="false" showErrorMessage="true" showInputMessage="true" sqref="C2" type="list">
      <formula1>'#listas#'!$E$1:$E$22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0" man="true" max="16383" min="0"/>
  </rowBreaks>
  <colBreaks count="1" manualBreakCount="1">
    <brk id="7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2015-03-29T14:29:40Z</dcterms:created>
  <dc:creator>Allen Gardel</dc:creator>
  <dc:description/>
  <dc:language>pt-BR</dc:language>
  <cp:lastModifiedBy/>
  <cp:lastPrinted>2025-04-29T14:08:41Z</cp:lastPrinted>
  <dcterms:modified xsi:type="dcterms:W3CDTF">2026-04-30T15:20:08Z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